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8220" tabRatio="917"/>
  </bookViews>
  <sheets>
    <sheet name="ส่งเสริม" sheetId="36" r:id="rId1"/>
    <sheet name="NCD " sheetId="51" r:id="rId2"/>
    <sheet name="ควบคุมโรค " sheetId="50" r:id="rId3"/>
    <sheet name="แพทย์แผนไทย" sheetId="44" r:id="rId4"/>
    <sheet name="คณภาพ" sheetId="40" r:id="rId5"/>
    <sheet name="ประกัน" sheetId="41" r:id="rId6"/>
    <sheet name="คุ้มครอง" sheetId="42" r:id="rId7"/>
    <sheet name="สิ่งแวดล้อม" sheetId="43" r:id="rId8"/>
    <sheet name="ทรัพบุคคล" sheetId="45" r:id="rId9"/>
    <sheet name="นิติการ" sheetId="46" r:id="rId10"/>
    <sheet name="บริหาร" sheetId="47" r:id="rId11"/>
    <sheet name="ยุทธศาสตร์" sheetId="48" r:id="rId12"/>
    <sheet name="ทันตะ" sheetId="49" r:id="rId13"/>
  </sheets>
  <definedNames>
    <definedName name="_xlnm.Print_Area" localSheetId="1">'NCD '!$A$1:$X$107</definedName>
    <definedName name="_xlnm.Print_Area" localSheetId="4">คณภาพ!$A$1:$X$44</definedName>
    <definedName name="_xlnm.Print_Area" localSheetId="2">'ควบคุมโรค '!$A$1:$X$80</definedName>
    <definedName name="_xlnm.Print_Area" localSheetId="6">คุ้มครอง!$A$1:$W$35</definedName>
    <definedName name="_xlnm.Print_Area" localSheetId="8">ทรัพบุคคล!$A$1:$W$17</definedName>
    <definedName name="_xlnm.Print_Area" localSheetId="12">ทันตะ!$A$1:$W$10</definedName>
    <definedName name="_xlnm.Print_Area" localSheetId="9">นิติการ!$A$1:$W$11</definedName>
    <definedName name="_xlnm.Print_Area" localSheetId="10">บริหาร!$A$1:$W$8</definedName>
    <definedName name="_xlnm.Print_Area" localSheetId="5">ประกัน!$A$1:$W$22</definedName>
    <definedName name="_xlnm.Print_Area" localSheetId="3">แพทย์แผนไทย!$A$1:$W$19</definedName>
    <definedName name="_xlnm.Print_Area" localSheetId="11">ยุทธศาสตร์!$A$1:$W$7</definedName>
    <definedName name="_xlnm.Print_Area" localSheetId="0">ส่งเสริม!$A$1:$AH$119</definedName>
    <definedName name="_xlnm.Print_Area" localSheetId="7">สิ่งแวดล้อม!$A$1:$W$17</definedName>
    <definedName name="_xlnm.Print_Titles" localSheetId="1">'NCD '!$2:$3</definedName>
    <definedName name="_xlnm.Print_Titles" localSheetId="4">คณภาพ!$2:$3</definedName>
    <definedName name="_xlnm.Print_Titles" localSheetId="2">'ควบคุมโรค '!$2:$3</definedName>
    <definedName name="_xlnm.Print_Titles" localSheetId="6">คุ้มครอง!$2:$3</definedName>
    <definedName name="_xlnm.Print_Titles" localSheetId="8">ทรัพบุคคล!$2:$3</definedName>
    <definedName name="_xlnm.Print_Titles" localSheetId="12">ทันตะ!$2:$3</definedName>
    <definedName name="_xlnm.Print_Titles" localSheetId="9">นิติการ!$2:$3</definedName>
    <definedName name="_xlnm.Print_Titles" localSheetId="10">บริหาร!$2:$3</definedName>
    <definedName name="_xlnm.Print_Titles" localSheetId="5">ประกัน!$2:$3</definedName>
    <definedName name="_xlnm.Print_Titles" localSheetId="3">แพทย์แผนไทย!$2:$3</definedName>
    <definedName name="_xlnm.Print_Titles" localSheetId="11">ยุทธศาสตร์!$2:$3</definedName>
    <definedName name="_xlnm.Print_Titles" localSheetId="0">ส่งเสริม!$2:$3</definedName>
    <definedName name="_xlnm.Print_Titles" localSheetId="7">สิ่งแวดล้อม!$2:$3</definedName>
  </definedNames>
  <calcPr calcId="144525"/>
</workbook>
</file>

<file path=xl/calcChain.xml><?xml version="1.0" encoding="utf-8"?>
<calcChain xmlns="http://schemas.openxmlformats.org/spreadsheetml/2006/main">
  <c r="N10" i="44" l="1"/>
  <c r="N9" i="44"/>
  <c r="X107" i="51" l="1"/>
  <c r="W107" i="51"/>
  <c r="V107" i="51"/>
  <c r="U107" i="51"/>
  <c r="T107" i="51"/>
  <c r="S107" i="51"/>
  <c r="R107" i="51"/>
  <c r="Q107" i="51"/>
  <c r="P107" i="51"/>
  <c r="O107" i="51"/>
  <c r="X103" i="51"/>
  <c r="W103" i="51"/>
  <c r="V103" i="51"/>
  <c r="U103" i="51"/>
  <c r="T103" i="51"/>
  <c r="S103" i="51"/>
  <c r="R103" i="51"/>
  <c r="Q103" i="51"/>
  <c r="P103" i="51"/>
  <c r="O103" i="51"/>
  <c r="X102" i="51"/>
  <c r="W102" i="51"/>
  <c r="V102" i="51"/>
  <c r="V104" i="51" s="1"/>
  <c r="U102" i="51"/>
  <c r="U104" i="51" s="1"/>
  <c r="T102" i="51"/>
  <c r="S102" i="51"/>
  <c r="R102" i="51"/>
  <c r="R104" i="51" s="1"/>
  <c r="Q102" i="51"/>
  <c r="Q104" i="51" s="1"/>
  <c r="P102" i="51"/>
  <c r="O102" i="51"/>
  <c r="X101" i="51"/>
  <c r="W101" i="51"/>
  <c r="V101" i="51"/>
  <c r="U101" i="51"/>
  <c r="T101" i="51"/>
  <c r="S101" i="51"/>
  <c r="R101" i="51"/>
  <c r="Q101" i="51"/>
  <c r="P101" i="51"/>
  <c r="O101" i="51"/>
  <c r="T88" i="51"/>
  <c r="S88" i="51"/>
  <c r="R88" i="51"/>
  <c r="Q88" i="51"/>
  <c r="P88" i="51"/>
  <c r="O88" i="51"/>
  <c r="N88" i="51"/>
  <c r="M88" i="51"/>
  <c r="W85" i="51"/>
  <c r="W78" i="51"/>
  <c r="V78" i="51"/>
  <c r="V75" i="51"/>
  <c r="V65" i="51"/>
  <c r="S65" i="51"/>
  <c r="R65" i="51"/>
  <c r="Q65" i="51"/>
  <c r="P65" i="51"/>
  <c r="O65" i="51"/>
  <c r="N65" i="51"/>
  <c r="M65" i="51"/>
  <c r="X56" i="51"/>
  <c r="W56" i="51"/>
  <c r="V56" i="51"/>
  <c r="U56" i="51"/>
  <c r="T56" i="51"/>
  <c r="S56" i="51"/>
  <c r="R56" i="51"/>
  <c r="Q56" i="51"/>
  <c r="P56" i="51"/>
  <c r="O56" i="51"/>
  <c r="N56" i="51"/>
  <c r="M56" i="51"/>
  <c r="L56" i="51"/>
  <c r="X53" i="51"/>
  <c r="W53" i="51"/>
  <c r="V53" i="51"/>
  <c r="U53" i="51"/>
  <c r="T53" i="51"/>
  <c r="S53" i="51"/>
  <c r="R53" i="51"/>
  <c r="Q53" i="51"/>
  <c r="P53" i="51"/>
  <c r="O53" i="51"/>
  <c r="N53" i="51"/>
  <c r="M53" i="51"/>
  <c r="L53" i="51"/>
  <c r="X47" i="51"/>
  <c r="W47" i="51"/>
  <c r="V47" i="51"/>
  <c r="U47" i="51"/>
  <c r="T47" i="51"/>
  <c r="S47" i="51"/>
  <c r="R47" i="51"/>
  <c r="Q47" i="51"/>
  <c r="P47" i="51"/>
  <c r="N47" i="51"/>
  <c r="M47" i="51"/>
  <c r="L47" i="51"/>
  <c r="O45" i="51"/>
  <c r="O47" i="51" s="1"/>
  <c r="X44" i="51"/>
  <c r="W44" i="51"/>
  <c r="V44" i="51"/>
  <c r="U44" i="51"/>
  <c r="T44" i="51"/>
  <c r="S44" i="51"/>
  <c r="R44" i="51"/>
  <c r="Q44" i="51"/>
  <c r="P44" i="51"/>
  <c r="O44" i="51"/>
  <c r="N44" i="51"/>
  <c r="M44" i="51"/>
  <c r="L44" i="51"/>
  <c r="V35" i="51"/>
  <c r="U35" i="51"/>
  <c r="T35" i="51"/>
  <c r="S35" i="51"/>
  <c r="R35" i="51"/>
  <c r="Q35" i="51"/>
  <c r="P35" i="51"/>
  <c r="O35" i="51"/>
  <c r="N35" i="51"/>
  <c r="M35" i="51"/>
  <c r="L35" i="51"/>
  <c r="X32" i="51"/>
  <c r="W32" i="51"/>
  <c r="X26" i="51"/>
  <c r="W26" i="51"/>
  <c r="V26" i="51"/>
  <c r="U26" i="51"/>
  <c r="T26" i="51"/>
  <c r="S26" i="51"/>
  <c r="R26" i="51"/>
  <c r="Q26" i="51"/>
  <c r="P26" i="51"/>
  <c r="O26" i="51"/>
  <c r="N26" i="51"/>
  <c r="M26" i="51"/>
  <c r="L26" i="51"/>
  <c r="X23" i="51"/>
  <c r="W23" i="51"/>
  <c r="V23" i="51"/>
  <c r="U23" i="51"/>
  <c r="T23" i="51"/>
  <c r="R23" i="51"/>
  <c r="O23" i="51"/>
  <c r="V20" i="51"/>
  <c r="U20" i="51"/>
  <c r="T20" i="51"/>
  <c r="S20" i="51"/>
  <c r="R20" i="51"/>
  <c r="Q20" i="51"/>
  <c r="P20" i="51"/>
  <c r="N20" i="51"/>
  <c r="M20" i="51"/>
  <c r="V17" i="51"/>
  <c r="U17" i="51"/>
  <c r="T17" i="51"/>
  <c r="S17" i="51"/>
  <c r="R17" i="51"/>
  <c r="Q17" i="51"/>
  <c r="P17" i="51"/>
  <c r="O17" i="51"/>
  <c r="N17" i="51"/>
  <c r="M17" i="51"/>
  <c r="S11" i="51"/>
  <c r="R11" i="51"/>
  <c r="Q11" i="51"/>
  <c r="P11" i="51"/>
  <c r="O11" i="51"/>
  <c r="N11" i="51"/>
  <c r="M11" i="51"/>
  <c r="L11" i="51"/>
  <c r="X8" i="51"/>
  <c r="W8" i="51"/>
  <c r="V8" i="51"/>
  <c r="U8" i="51"/>
  <c r="T8" i="51"/>
  <c r="S8" i="51"/>
  <c r="R8" i="51"/>
  <c r="Q8" i="51"/>
  <c r="P8" i="51"/>
  <c r="O8" i="51"/>
  <c r="N8" i="51"/>
  <c r="M8" i="51"/>
  <c r="L8" i="51"/>
  <c r="O104" i="51" l="1"/>
  <c r="S104" i="51"/>
  <c r="W104" i="51"/>
  <c r="P104" i="51"/>
  <c r="T104" i="51"/>
  <c r="X104" i="51"/>
  <c r="X80" i="50"/>
  <c r="V80" i="50"/>
  <c r="X77" i="50"/>
  <c r="X49" i="50"/>
  <c r="V49" i="50"/>
  <c r="V46" i="50"/>
  <c r="P46" i="50"/>
  <c r="O46" i="50"/>
  <c r="V31" i="50"/>
  <c r="U31" i="50"/>
  <c r="T31" i="50"/>
  <c r="S31" i="50"/>
  <c r="R31" i="50"/>
  <c r="Q31" i="50"/>
  <c r="P31" i="50"/>
  <c r="O31" i="50"/>
  <c r="X7" i="50"/>
  <c r="W7" i="50"/>
  <c r="V7" i="50"/>
  <c r="U7" i="50"/>
  <c r="T7" i="50"/>
  <c r="S7" i="50"/>
  <c r="R7" i="50"/>
  <c r="Q7" i="50"/>
  <c r="P7" i="50"/>
  <c r="O7" i="50"/>
  <c r="O50" i="36" l="1"/>
  <c r="O49" i="36"/>
  <c r="O51" i="36" s="1"/>
  <c r="U10" i="49" l="1"/>
  <c r="T10" i="49"/>
  <c r="O10" i="49"/>
  <c r="W7" i="49"/>
  <c r="V7" i="49"/>
  <c r="U7" i="49"/>
  <c r="T7" i="49"/>
  <c r="S7" i="49"/>
  <c r="R7" i="49"/>
  <c r="Q7" i="49"/>
  <c r="P7" i="49"/>
  <c r="O7" i="49"/>
  <c r="N7" i="49"/>
  <c r="W19" i="44"/>
  <c r="V19" i="44"/>
  <c r="U19" i="44"/>
  <c r="T19" i="44"/>
  <c r="S19" i="44"/>
  <c r="R19" i="44"/>
  <c r="Q19" i="44"/>
  <c r="P19" i="44"/>
  <c r="O19" i="44"/>
  <c r="N19" i="44"/>
  <c r="W16" i="44"/>
  <c r="V16" i="44"/>
  <c r="U16" i="44"/>
  <c r="T16" i="44"/>
  <c r="S16" i="44"/>
  <c r="R16" i="44"/>
  <c r="Q16" i="44"/>
  <c r="P16" i="44"/>
  <c r="O16" i="44"/>
  <c r="M16" i="44"/>
  <c r="L16" i="44"/>
  <c r="K16" i="44"/>
  <c r="N14" i="44"/>
  <c r="N16" i="44" s="1"/>
  <c r="W13" i="44"/>
  <c r="V13" i="44"/>
  <c r="U13" i="44"/>
  <c r="T13" i="44"/>
  <c r="S13" i="44"/>
  <c r="R13" i="44"/>
  <c r="Q13" i="44"/>
  <c r="P13" i="44"/>
  <c r="O13" i="44"/>
  <c r="N11" i="44"/>
  <c r="N13" i="44" s="1"/>
  <c r="V10" i="44"/>
  <c r="T10" i="44"/>
  <c r="S10" i="44"/>
  <c r="R10" i="44"/>
  <c r="P10" i="44"/>
  <c r="O10" i="44"/>
  <c r="N8" i="44"/>
  <c r="V7" i="44"/>
  <c r="U7" i="44"/>
  <c r="Q118" i="36" l="1"/>
  <c r="AE94" i="36"/>
  <c r="AC94" i="36"/>
  <c r="AA94" i="36"/>
  <c r="W94" i="36"/>
  <c r="S94" i="36"/>
  <c r="AG93" i="36"/>
  <c r="AG92" i="36"/>
  <c r="AG94" i="36" s="1"/>
  <c r="AE91" i="36"/>
  <c r="AC91" i="36"/>
  <c r="U91" i="36"/>
  <c r="AC88" i="36"/>
  <c r="U88" i="36"/>
  <c r="AE85" i="36"/>
  <c r="AC85" i="36"/>
  <c r="U85" i="36"/>
  <c r="AG79" i="36"/>
  <c r="AF79" i="36"/>
  <c r="AE79" i="36"/>
  <c r="AB79" i="36"/>
  <c r="AA79" i="36"/>
  <c r="Z79" i="36"/>
  <c r="X79" i="36"/>
  <c r="W79" i="36"/>
  <c r="T79" i="36"/>
  <c r="R79" i="36"/>
  <c r="Q79" i="36"/>
  <c r="P79" i="36"/>
  <c r="P78" i="36"/>
  <c r="O78" i="36"/>
  <c r="P77" i="36"/>
  <c r="O77" i="36"/>
  <c r="AG76" i="36"/>
  <c r="AE76" i="36"/>
  <c r="AC76" i="36"/>
  <c r="AA76" i="36"/>
  <c r="S76" i="36"/>
  <c r="Q76" i="36"/>
  <c r="AE63" i="36"/>
  <c r="AC63" i="36"/>
  <c r="AA63" i="36"/>
  <c r="S63" i="36"/>
  <c r="Q63" i="36"/>
  <c r="P63" i="36"/>
  <c r="AG62" i="36"/>
  <c r="AG61" i="36"/>
  <c r="AG63" i="36" s="1"/>
  <c r="AG60" i="36"/>
  <c r="AE60" i="36"/>
  <c r="AC60" i="36"/>
  <c r="AA60" i="36"/>
  <c r="S60" i="36"/>
  <c r="Q60" i="36"/>
  <c r="AG57" i="36"/>
  <c r="AE57" i="36"/>
  <c r="AC57" i="36"/>
  <c r="AA57" i="36"/>
  <c r="S57" i="36"/>
  <c r="Q57" i="36"/>
  <c r="AG54" i="36"/>
  <c r="AE54" i="36"/>
  <c r="AC54" i="36"/>
  <c r="U54" i="36"/>
  <c r="AG51" i="36"/>
  <c r="AE51" i="36"/>
  <c r="AC51" i="36"/>
  <c r="AA51" i="36"/>
  <c r="S51" i="36"/>
  <c r="AC48" i="36"/>
  <c r="AG45" i="36"/>
  <c r="AE36" i="36"/>
  <c r="AC36" i="36"/>
  <c r="AA36" i="36"/>
  <c r="S36" i="36"/>
  <c r="AG33" i="36"/>
  <c r="AE33" i="36"/>
  <c r="AC33" i="36"/>
  <c r="AA33" i="36"/>
  <c r="S33" i="36"/>
  <c r="AG30" i="36"/>
  <c r="AE30" i="36"/>
  <c r="AC30" i="36"/>
  <c r="AA30" i="36"/>
  <c r="S30" i="36"/>
  <c r="AG27" i="36"/>
  <c r="AE27" i="36"/>
  <c r="AC27" i="36"/>
  <c r="AA27" i="36"/>
  <c r="W27" i="36"/>
  <c r="S27" i="36"/>
  <c r="P27" i="36"/>
  <c r="AG24" i="36"/>
  <c r="AE24" i="36"/>
  <c r="AC24" i="36"/>
  <c r="AA24" i="36"/>
  <c r="W24" i="36"/>
  <c r="S24" i="36"/>
  <c r="P24" i="36"/>
  <c r="AG21" i="36"/>
  <c r="AE21" i="36"/>
  <c r="AC21" i="36"/>
  <c r="AA21" i="36"/>
  <c r="W21" i="36"/>
  <c r="S21" i="36"/>
  <c r="AE18" i="36"/>
  <c r="AA18" i="36"/>
  <c r="Y18" i="36"/>
  <c r="S18" i="36"/>
  <c r="P17" i="36"/>
  <c r="P18" i="36" s="1"/>
  <c r="P16" i="36"/>
  <c r="AG15" i="36"/>
  <c r="AE15" i="36"/>
  <c r="AC15" i="36"/>
  <c r="AA15" i="36"/>
  <c r="S15" i="36"/>
  <c r="Q15" i="36"/>
  <c r="AG12" i="36"/>
  <c r="AE12" i="36"/>
  <c r="AC12" i="36"/>
  <c r="AE9" i="36"/>
  <c r="AC9" i="36"/>
  <c r="U9" i="36"/>
  <c r="N13" i="43"/>
  <c r="O22" i="40"/>
  <c r="X16" i="40" l="1"/>
  <c r="W16" i="40"/>
  <c r="V16" i="40"/>
  <c r="U16" i="40"/>
  <c r="T16" i="40"/>
  <c r="S16" i="40"/>
  <c r="R16" i="40"/>
  <c r="Q16" i="40"/>
  <c r="P16" i="40"/>
  <c r="O16" i="40"/>
  <c r="O28" i="40"/>
  <c r="Q28" i="40"/>
  <c r="R28" i="40"/>
  <c r="S28" i="40"/>
  <c r="T28" i="40"/>
  <c r="U28" i="40"/>
  <c r="V28" i="40"/>
  <c r="W28" i="40"/>
  <c r="X28" i="40"/>
  <c r="P28" i="40"/>
  <c r="N7" i="42" l="1"/>
  <c r="N6" i="42"/>
  <c r="N8" i="42" s="1"/>
  <c r="P8" i="42"/>
  <c r="Q8" i="42"/>
  <c r="R8" i="42"/>
  <c r="S8" i="42"/>
  <c r="T8" i="42"/>
  <c r="U8" i="42"/>
  <c r="O8" i="42"/>
  <c r="N32" i="42"/>
  <c r="W23" i="42"/>
  <c r="Q23" i="42"/>
  <c r="N23" i="42"/>
  <c r="W20" i="42"/>
  <c r="Q20" i="42"/>
  <c r="N20" i="42"/>
  <c r="W17" i="42"/>
  <c r="O17" i="42"/>
  <c r="P17" i="42"/>
  <c r="Q17" i="42"/>
  <c r="R17" i="42"/>
  <c r="S17" i="42"/>
  <c r="T17" i="42"/>
  <c r="U17" i="42"/>
  <c r="V17" i="42"/>
  <c r="N17" i="42"/>
  <c r="O11" i="42"/>
  <c r="P11" i="42"/>
  <c r="Q11" i="42"/>
  <c r="R11" i="42"/>
  <c r="S11" i="42"/>
  <c r="T11" i="42"/>
  <c r="U11" i="42"/>
  <c r="V11" i="42"/>
  <c r="W11" i="42"/>
  <c r="N10" i="42"/>
  <c r="N9" i="42"/>
  <c r="N11" i="42" l="1"/>
  <c r="M17" i="45" l="1"/>
  <c r="M8" i="45"/>
</calcChain>
</file>

<file path=xl/sharedStrings.xml><?xml version="1.0" encoding="utf-8"?>
<sst xmlns="http://schemas.openxmlformats.org/spreadsheetml/2006/main" count="2222" uniqueCount="953">
  <si>
    <t>รหัส</t>
  </si>
  <si>
    <t>ตัวชี้วัด</t>
  </si>
  <si>
    <t>เกณฑ์</t>
  </si>
  <si>
    <t>ผู้รับผิดชอบ/กลุ่มงาน</t>
  </si>
  <si>
    <t>แหล่งข้อมูล</t>
  </si>
  <si>
    <t>รายละเอียดการเก็บข้อมูล</t>
  </si>
  <si>
    <t>ผลการดำเนินงาน</t>
  </si>
  <si>
    <t>เขต</t>
  </si>
  <si>
    <t>จังหวัด</t>
  </si>
  <si>
    <t>รพ.</t>
  </si>
  <si>
    <t>รพ.สต.</t>
  </si>
  <si>
    <t>รวมจังหวัด</t>
  </si>
  <si>
    <t>อ.เมือง</t>
  </si>
  <si>
    <t>วัฒนา</t>
  </si>
  <si>
    <t>อรัญ</t>
  </si>
  <si>
    <t>วังน้ำเย็น</t>
  </si>
  <si>
    <t>ตาพระยา</t>
  </si>
  <si>
    <t>เขาฉกรรจ์</t>
  </si>
  <si>
    <t>คลองหาด</t>
  </si>
  <si>
    <t>โคกสูง</t>
  </si>
  <si>
    <t>วังสมบูรณ์</t>
  </si>
  <si>
    <t>/</t>
  </si>
  <si>
    <t>43 แฟ้ม</t>
  </si>
  <si>
    <t xml:space="preserve">ปวีณภัสสร์  คล้ำศิริ/กลุ่มงานส่งเสริมสุขภาพ </t>
  </si>
  <si>
    <t>แบบรายงาน</t>
  </si>
  <si>
    <t>ผลงานร้อยละ</t>
  </si>
  <si>
    <t>ร้อยละ 60</t>
  </si>
  <si>
    <t>ไม่น้อยกว่าร้อยละ 85</t>
  </si>
  <si>
    <t>ไม่เกินร้อยละ 10</t>
  </si>
  <si>
    <t>ร้อยละ 100</t>
  </si>
  <si>
    <t>สมบัติ พึ่งเกษม</t>
  </si>
  <si>
    <t>ไม่น้อยกว่าร้อยละ 80</t>
  </si>
  <si>
    <t>ไม่น้อยกว่าร้อยละ 70</t>
  </si>
  <si>
    <t>ร้อยละของผู้ป่วยยาเสพติดที่หยุดเสพต่อเนื่อง 3 เดือน หลังจำหน่ายจากการบำบัดรักษา ( 3 month remission rate )</t>
  </si>
  <si>
    <t xml:space="preserve">ร้อยละ 92 </t>
  </si>
  <si>
    <t>งานยาเสพติด/กลุ่มงานส่งเสริมสุขภาพ</t>
  </si>
  <si>
    <t>1. ระดับความสำเร็จในการแก้ไขปัญหาสุขภาพแม่และเด็ก*(สำหรับ ผอ./สสอ.)</t>
  </si>
  <si>
    <t xml:space="preserve">สุลีรัตน์ เพ็ชรสมบัติ
/กลุ่มงานส่งเสริมสุขภาพ </t>
  </si>
  <si>
    <t>ร้อยละ 80</t>
  </si>
  <si>
    <t>ร้อยละ 20</t>
  </si>
  <si>
    <t>1.2.3 ตำบลดำเนินงานผ่านเกณฑ์ตำบลอนามัยการเจริญพันธุ์</t>
  </si>
  <si>
    <t>อำเภอละ 1 ตำบล</t>
  </si>
  <si>
    <t>1.3 ระบบการส่งเสริมพัฒนาการเด็กแรกเกิด-5 ปี</t>
  </si>
  <si>
    <t xml:space="preserve">1.3.2 ร้อยละของบริการ Well Child Clinic (WCC) คุณภาพ </t>
  </si>
  <si>
    <t xml:space="preserve">1.3.3 ร้อยละของคลินิกกระตุ้นพัฒนาการ </t>
  </si>
  <si>
    <t xml:space="preserve">A =จำนวนโรงพยาบาลที่มีบริการกระตุ้นพัฒนาการเด็ก โดยใช้ TEDA4I 
</t>
  </si>
  <si>
    <t>B =จำนวนโรงพยาบาลทั้งหมด</t>
  </si>
  <si>
    <t>2. ระดับความสำเร็จในการดูแลสุขภาพผู้สูงอายุ (Long Tearm Care)</t>
  </si>
  <si>
    <t xml:space="preserve">จาตุรงค์ จันทร์เรือง/กลุ่มงานส่งเสริมสุขภาพ   </t>
  </si>
  <si>
    <t xml:space="preserve">2.1 ชมรมผู้สูงอายุ ระดับตำบล ผ่านเกณฑ์ ชมรมผู้สูงอายุคุณภาพ </t>
  </si>
  <si>
    <t>อำเภอละ 2 ตำบล</t>
  </si>
  <si>
    <t xml:space="preserve">A1 = ชมรมผู้สูงอายุระดับตำบล ผ่านเกณฑ์ชมรมผู้สูงอายุคุณภาพ
 </t>
  </si>
  <si>
    <t>B1 = ชมรมผู้สูงอายุระดับตำบลทั้งหมด</t>
  </si>
  <si>
    <t xml:space="preserve">2.2 ชมรมผู้สูงอายุ ระดับตำบล ดำเนินการชมรมผู้สูงอายุคุณภาพ </t>
  </si>
  <si>
    <t>ชมรมผู้สูงอายุทุกแห่ง</t>
  </si>
  <si>
    <t xml:space="preserve">A2 = ชมรมผู้สูงอายุระดับตำบล ดำเนินการชมรมผู้สูงอายุคุณภาพ 
</t>
  </si>
  <si>
    <t xml:space="preserve">2.3 ตำบล ผ่านเกณฑ์ LTC ระดับดีเด่น </t>
  </si>
  <si>
    <t xml:space="preserve">A3 = ตำบลที่ผ่าน LTC ระดับดีเด่น
</t>
  </si>
  <si>
    <t>B2 = ตำบลทั้งหมด</t>
  </si>
  <si>
    <t xml:space="preserve">2.4 ตำบล ผ่านเกณฑ์ LTC ระดับดี </t>
  </si>
  <si>
    <t>ตำบล 4 ดีทุกแห่ง</t>
  </si>
  <si>
    <t xml:space="preserve">A4 = ตำบลที่ผ่าน LTC ระดับดี
</t>
  </si>
  <si>
    <t>B3 = ตำบล ๔ ดี</t>
  </si>
  <si>
    <t>3. ความสำเร็จในการเฝ้าระวังป้องกันควบคุมโรคไม่ติดต่อเรื้อรังในระดับอำเภอ (CUP)</t>
  </si>
  <si>
    <t xml:space="preserve">ความสำเร็จในการเฝ้าระวัง ป้องกัน ควบคุมโรคไม่ติดต่อเรื้อรังตามเกณฑ์ที่กำหนด </t>
  </si>
  <si>
    <t xml:space="preserve">ภัทรา  ผาแก้ว  /งานควบคุมโรคไม่ติดต่อ </t>
  </si>
  <si>
    <t>โรงพยาบาลทุกแห่ง มีคลินิก NCD ที่ผ่านการประเมินตามเกณฑ์ 
ทั้ง 6 องค์ประกอบ และ รพ.สต.ทุกแห่งมีการจัดบริการ คลินิก NCD คุณภาพ</t>
  </si>
  <si>
    <t>4. ระดับความสำเร็จในการบรรลุผลสัมฤทธิ์การพัฒนาอำเภอแห่งความสุข ภายใต้ 4 ดี วิถีพอเพียง
*(สำหรับ ผอ./สสอ.)</t>
  </si>
  <si>
    <t>ไม่น้อยกว่าร้อยละ ๕๐ (ผ่านเกณฑ์ตำบล ๔ ดี ๑ ตำบล)</t>
  </si>
  <si>
    <t>มานัชย์  เวชบุญ /งานคุณภาพและพัฒนาระบบบริการ</t>
  </si>
  <si>
    <t xml:space="preserve">A = จำนวนตำบลที่ผ่านเกณฑ์ตำบล ๔ ดี  
</t>
  </si>
  <si>
    <t xml:space="preserve">B = จำนวนตำบลที่เข้าร่วมโครงการตำบล ๔ ดี </t>
  </si>
  <si>
    <t>การส่งต่อผู้ป่วยออกนอกเขตสุขภาพลดลง</t>
  </si>
  <si>
    <t>ร้อยละ 50</t>
  </si>
  <si>
    <t>กชพรรณ หาญชิงชัย กลุ่มงานพัฒนาคุณภาพ และรูปแบบบริการ</t>
  </si>
  <si>
    <t>จัดบริการ CKD Clinic ในรพ.ระดับ M2</t>
  </si>
  <si>
    <t>ร้อยละของสถานบริการสาธารณสุขทุกระดับมีการจัดบริการการแพทย์แผนไทยและการแพทย์ผสมผสานที่ได้มาตรฐาน</t>
  </si>
  <si>
    <t>คุณภาพ/
แพทย์แผนไทย</t>
  </si>
  <si>
    <t>ร้อยละของอำเภอที่มี District Health System(DHS)ที่เชื่อมโยงระบบบริการปฐมภูมิ ชุมชน และท้องถิ่นอย่างมีคุณภาพ</t>
  </si>
  <si>
    <t>นายสมบัติ  สมบัติวงษ์ กลุ่มงานพัฒนาคุณภาพและรูปแบบบริการ</t>
  </si>
  <si>
    <t>ตำบลจัดการสุขภาพแบบบูรณาการ</t>
  </si>
  <si>
    <t>ร้อยละ 70</t>
  </si>
  <si>
    <t>A33</t>
  </si>
  <si>
    <t>ไม่น้อยกว่าร้อยละ 50</t>
  </si>
  <si>
    <t>B05</t>
  </si>
  <si>
    <t>1. ระดับความสำเร็จในการพัฒนา Service plan จังหวัดสระแก้ว</t>
  </si>
  <si>
    <t>1.1 มีการจัดตั้งศูนย์ประสานการส่งต่อ (ศสต.) ระดับจังหวัด เพื่อทำบทบาทหน้าที่ในการประสานงาน รับส่งต่อผู้ป่วยตามแนวทางพัฒนาระบบส่งต่อได้อย่างมีประสิทธิภาพ</t>
  </si>
  <si>
    <t>มีศูนย์ประสานการส่งต่อระดับจังหวัด เพื่อจัดการระบบข้อมูลและประสานการส่งต่อ และให้เกิดการบริการที่มีคุณภาพแบบไร้รอยต่อ</t>
  </si>
  <si>
    <t xml:space="preserve"> 1.2 อัตราการส่งต่อออกนอกจังหวัดปี 59 ลดลง เปรียบเทียบข้อมูลการส่งต่อย้อนหลังกับปี 58
(4 สาขาหลัก/ หัวใจ   ทารกแรกเกิด   อุบัติเหตุ   มะเร็ง)  </t>
  </si>
  <si>
    <t>1.3 ระบบสารสนเทศด้าน Service plan มีประสิทธิภาพและนำไปใช้ประโยชน์ในการพัฒนาได้จริง</t>
  </si>
  <si>
    <t>1.4 ระบบบริการ ลักษณะ Fast Track / CPG มีคุณภาพ ลดเสี่ยง/ลดป่วย/ลดตาย</t>
  </si>
  <si>
    <t>1.5 ระบบการนิเทศทางคลินิก จากสหวิชาชีพของ รพร.สระแก้ว บูรณาการและมีประสิทธิภาพ</t>
  </si>
  <si>
    <t>1.6 พัฒนาวิชาการ  ( คนใหม่ / Refresh) อย่างน้อยสาขาละ 2 ครั้ง/ปี</t>
  </si>
  <si>
    <t>1.7 มีระบบควบคุม กำกับ ติดตามที่มีประสิทธิภาพ</t>
  </si>
  <si>
    <t>2.ระดับความสำเร็จในการพัฒนา Service plan  4 สาขา (หัวใจ ทารกแรกเกิด มะเร็ง อุบัติเหตุ) 
และสาขาเด่นจังหวัดสระแก้ว (ไต Stroke Sepsis สุขภาพจิต)</t>
  </si>
  <si>
    <t>ภัทรา  ผาแก้ว</t>
  </si>
  <si>
    <t>B07</t>
  </si>
  <si>
    <t>3. ระดับความสำเร็จในการบริหารจัดการระบบสุขภาพอำเภอ(DHS)ให้มีความเชื่อมโยงระบบบริการปฐมภูมิ ชุมชนและท้องถิ่นอย่างมีคุณภาพ*(สำหรับ ผอ./สสอ.)</t>
  </si>
  <si>
    <t xml:space="preserve">A  อำเภอที่มี District Health System (DHS) ที่มีการดำเนินงาน ผ่านเกณฑ์ตามองค์ประกอบการดำเนินงานด้านคุณภาพ
</t>
  </si>
  <si>
    <t>B  จำนวนอำเภอที่มี   District Health System  ผ่านเกณฑ์คุณภาพ</t>
  </si>
  <si>
    <t>ร้อยละของหน่วยงานในสังกัด กสธ. ผ่านเกณฑ์ประเมินระดับคุณธรรม และความโปร่งใสในการดำเนินงานเฉพราะหลักฐานเชิงประจักษ์</t>
  </si>
  <si>
    <t>ร้อยละ 75</t>
  </si>
  <si>
    <t>ระดับ 5</t>
  </si>
  <si>
    <t>ผลงาน</t>
  </si>
  <si>
    <t>จำนวนแพทย์แผนไทยในสถานบริการสาธารณสุขทุกระดับ</t>
  </si>
  <si>
    <t>ร้อยละ 25</t>
  </si>
  <si>
    <t>ทรัพยากรบุคคล/
พัฒนาคุณภาพ</t>
  </si>
  <si>
    <t>จำนวนนักระบาดวิทยา</t>
  </si>
  <si>
    <t>ระดับเชี่ยวชาญ 1 ต่อประชากร 200,000 และ ระดับกลาง 1 ต่อประชากร 100,000 คน</t>
  </si>
  <si>
    <t>การบริหารการเงินสามารถควบคุมปัญหาทางการเงิน ระดับ 7 ของหน่วยบริการในพื้นที่</t>
  </si>
  <si>
    <t>มีเครือข่ายนักกฎหมายที่เข้มแข็งและบังคับใช้กฏหมายในเรื่องที่สำคัญ</t>
  </si>
  <si>
    <t>ร้อยละกฏหมาย กฎระเบียบได้รับการปรับปรุงพัฒนาตามแผน</t>
  </si>
  <si>
    <t>จำนวนอนุบัญญัติที่ต้องออกตามความในพระราชบัญญัติต่างๆ</t>
  </si>
  <si>
    <t>A49</t>
  </si>
  <si>
    <t>มูลค่าการจัดซื้อร่วมยา และเวชภัณฑ์ฯของหน่วยงาน</t>
  </si>
  <si>
    <t>A50</t>
  </si>
  <si>
    <t>B08</t>
  </si>
  <si>
    <t>ร้อยละ 100 ของหน่วยงานในสังกัดมีการจัดวางระบบควบคุมภายในตามภารกิจของหน่วยงานและนโยบายของกระทรวง</t>
  </si>
  <si>
    <t>B09</t>
  </si>
  <si>
    <t>ร้อยละ 100 ของโรงพยาบาล/สำนักงานสาธารณสุขอำเภอมีการวางแผนกำลังคนครบ 5 ขั้นตอน</t>
  </si>
  <si>
    <t xml:space="preserve">A: จำนวนโรงพยาบาลและสำนักงานสาธารณสุขอำเภอที่มีการวางแผนกำลังคนครบ 5 ขั้นตอน 
</t>
  </si>
  <si>
    <t>B: จำนวนโรงพยาบาลและสำนักงานสาธารณสุขอำเภอทั้งหมด</t>
  </si>
  <si>
    <t xml:space="preserve">C: จำนวนบุคลากรที่ได้รับการพัฒนาในปีงบประมาณ 2559 </t>
  </si>
  <si>
    <t xml:space="preserve">D: จำนวนบุคลากรที่มีแผนการพัฒนาในปีงบประมาณ 2559 </t>
  </si>
  <si>
    <t>B10</t>
  </si>
  <si>
    <t xml:space="preserve">ระดับจังหวัด  : ภาวะวิกฤติระดับ 7 ไม่เกินร้อยละ 10 </t>
  </si>
  <si>
    <t xml:space="preserve">A1= จำนวนหน่วยบริการสังกัดสำนักงานปลัดกระทรวงสาธารณสุขในจังหวัดสระแก้วที่ประสบภาวะวิกฤติทางการเงินระดับ 7
</t>
  </si>
  <si>
    <t>B1= จำนวนหน่วยบริการสังกัดสำนักงานปลัดกระทรวงสาธารณสุขในจังหวัดสระแก้ว</t>
  </si>
  <si>
    <t xml:space="preserve">ระดับ CUP : การบริหารการเงินการคลังมีประสิทธิภาพ มากกว่า 80 </t>
  </si>
  <si>
    <t xml:space="preserve">A2=เชิงคุณภาพ กระบวนการบริหารการเงินการคลังมี 4 ข้อ จำนวน 40 คะแนน
</t>
  </si>
  <si>
    <t>B2=เชิงปริมาณ ผลการดำเนินงาน ระดับภาวะวิกฤติ 0-7   จำนวน 60 คะแนน</t>
  </si>
  <si>
    <t xml:space="preserve">จังหวัดมีระดับความสำเร็จของการพัฒนาคุณภาพระบบบัญชี 
ไม่น้อยกว่าระดับ 4
</t>
  </si>
  <si>
    <t>5. ข้อมูลสุขภาพและการแพทย์ 43 แฟ้ม มีความครบถ้วนเพิ่มขึ้นจากปี 2558   *(สำหรับ ผอ./สสอ.)</t>
  </si>
  <si>
    <t xml:space="preserve">A = ร้อยละความครบถ้วนของข้อมูล 43 แฟ้ม เมื่อเทียบกับข้อมูลจาก HosXP หรือ JHCIS ของหน่วยบริการ ณ วันที่ประเมินผล
</t>
  </si>
  <si>
    <t>B = ร้อยละความครบถ้วนของข้อมูล 43 แฟ้ม เมื่อเทียบกับข้อมูลจาก HosXP หรือ JHCIS ของหน่วยบริการ ณ วันที่ 31 ธ.ค. 2558</t>
  </si>
  <si>
    <t>กาญจนา อ่ำอินทร์</t>
  </si>
  <si>
    <t>A55</t>
  </si>
  <si>
    <t>IHR2005 &amp; GHSA 10จังหวัดเป้าหมาย</t>
  </si>
  <si>
    <t>สุธี วรรณา</t>
  </si>
  <si>
    <t>A56</t>
  </si>
  <si>
    <t>จังหวัดชายแดนตามข้อกำหนด Twin Cities</t>
  </si>
  <si>
    <t>ไม่น้อยกว่า 50</t>
  </si>
  <si>
    <t>ศูนย์เด็กเล็กและโรงเรียนอนุบาลปลอดโรค</t>
  </si>
  <si>
    <t>ศูนย์เด็กเล็กฯร้อยละ80
รร.อนุบาลฯ ร้อยละ 30</t>
  </si>
  <si>
    <t>A66</t>
  </si>
  <si>
    <t>A67</t>
  </si>
  <si>
    <t>ด่านชุมชนทุกอำเภอในพื้นที่เสี่ยง/ทีมสอบสวนการบาดเจ็บ INJ.ทางถนน</t>
  </si>
  <si>
    <t>A71</t>
  </si>
  <si>
    <t>พัฒนานักระบาดวิทยาระดับกลาง</t>
  </si>
  <si>
    <t>ไม่น้อยกว่า 50 คน</t>
  </si>
  <si>
    <t>สุธี  วรณา</t>
  </si>
  <si>
    <t>คณะกรรมการโรคติดต่อจังหวัด</t>
  </si>
  <si>
    <t>ประวิทย์  คำนึง</t>
  </si>
  <si>
    <t>A74</t>
  </si>
  <si>
    <t>EOC ทุกเขต/จังหวัด สามารถควบคุมโรคติดต่ออันตรายไม่ให้แพร่ระบาดมากกว่า Generation 2 ได้</t>
  </si>
  <si>
    <t>ระบบเฝ้าระวังและฐานข้อมูล 5 กลุ่มโรค 5 มิติ 12 จังหวัดเป้าหมาย</t>
  </si>
  <si>
    <t>สุธี วรณา</t>
  </si>
  <si>
    <t xml:space="preserve">มีคณะกรรการฯ </t>
  </si>
  <si>
    <t>แรงงานต่างด้าวและผู้ติดตามมีหลักประกันสุขภาพ</t>
  </si>
  <si>
    <t>ร้อยละ 90</t>
  </si>
  <si>
    <t>A79</t>
  </si>
  <si>
    <t>เหยื่อจากการค้ามนุษย์ได้รับการช่วยเหลือด้านการแพทย์</t>
  </si>
  <si>
    <t>จำนวนโรงพยาบาลที่พัฒนาศักยภาพให้มีรูปแบบการให้บริการที่เป็นมิตรรองรับประชากรชาวต่างชาติอย่างเป็นรูปธรรม</t>
  </si>
  <si>
    <t>60 แห่ง(ทั้งเขต)
จังหวัดสระแก้ว 9 แห่ง</t>
  </si>
  <si>
    <t>สมโภชน์ / CDC</t>
  </si>
  <si>
    <t>จำนวนเขตสุขภาพที่ได้รับการพัฒนาศักยภาพด้านการบริหารจัดการเครือข่ายบริการสาธารณสุขอาเซียน</t>
  </si>
  <si>
    <t>12 เขต 
จังหวัดสระแก้ว</t>
  </si>
  <si>
    <t>A82</t>
  </si>
  <si>
    <t>จำนวนหน่วยงานที่พัฒนาศักยภาพในการดำเนินงานร่วมกับประชาคมอาเซียน</t>
  </si>
  <si>
    <t>1 สสจ. 9 รพ. 9 สสอ.</t>
  </si>
  <si>
    <t>ผู้บริการได้รับประโยชน์จากห้องปฏิบัติการทางการแพทย์และสาธารณสุขที่ได้มาตรฐานเพื่อรองรับประชาคมอาเซียน</t>
  </si>
  <si>
    <t xml:space="preserve">กชพรรณ หาญชิงชัยกลุ่มงานพัฒนาคุณภาพและรูปแบบบริการ </t>
  </si>
  <si>
    <t>A84</t>
  </si>
  <si>
    <t>A85</t>
  </si>
  <si>
    <t>B13</t>
  </si>
  <si>
    <t>ร้อยละ 80 ของตำบลที่ดำเนินงานสุขภาพหนึ่งเดียว ผ่านเกณฑ์มาตรฐาน (ได้คะแนนร้อยละ 80  ขึ้นไป)</t>
  </si>
  <si>
    <t>กลุ่มงานควบคุมโรค/ประวิทย์  คำนึง</t>
  </si>
  <si>
    <t xml:space="preserve">B=ตำบลที่ดำเนินงานสุขภาพหนึ่งเดียวทั้งหมด  </t>
  </si>
  <si>
    <t>2. ระดับความสำเร็จในการบรรลุผลสัมฤทธิ์พื้นที่ปลอดโรคพิษสุนัขบ้า</t>
  </si>
  <si>
    <t>ร้อยละ ๕๐ ของตำบลในพื้นที่อำเภอ จังหวัดสระแก้ว</t>
  </si>
  <si>
    <t>ดาวรุ่ง  สำราญผล</t>
  </si>
  <si>
    <t xml:space="preserve">B=ตำบลทั้งหมดในอำเภอ </t>
  </si>
  <si>
    <t>B15</t>
  </si>
  <si>
    <t>3. ระดับความสำเร็จความครอบคลุมการลงทะเบียนหลักประกันสุขภาพแรงงานต่างด้าว</t>
  </si>
  <si>
    <t xml:space="preserve">ร้อยละ 80 </t>
  </si>
  <si>
    <t xml:space="preserve">A=จำนวนแรงงานต่างด้าวที่ขออนุญาตทำงานมีการตรวจสุขภาพและประกันสุขภาพ
</t>
  </si>
  <si>
    <t>B=จำนวนแรงงานต่างด้าวที่ขออนุญาตทำงานทั้งหมด</t>
  </si>
  <si>
    <t>B16</t>
  </si>
  <si>
    <t>4. ระดับความสำเร็จในการบรรลุผลสัมฤทธิ์ของการดำเนินการสร้างเสริมภูมิคุ้มกันโรคในแรงงานต่างด้าว ในพื้นที่เขตพัฒนาเศรษฐกิจพิเศษ</t>
  </si>
  <si>
    <t>ร้อยละ ๙๐</t>
  </si>
  <si>
    <t xml:space="preserve">A=จำนวนเด็กต่างด้าวอายุ ๐-๕ ปี ที่มารับบริการ(ที่ผู้ปกครองลงทะเบียนถูกกฎหมาย) 
</t>
  </si>
  <si>
    <t>B=จำนวนเด็กต่างด้าวอายุ ๐-๕ ปี (ที่ผู้ปกครองลงทะเบียนถูกกฎหมาย)</t>
  </si>
  <si>
    <t>B17</t>
  </si>
  <si>
    <t>ระดับความสำเร็จของการดำเนินงานคุ้มครองผู้บริโภคด้านผลิตภัณฑ์สุขภาพ และบริการสุขภาพ</t>
  </si>
  <si>
    <t>A87</t>
  </si>
  <si>
    <t>จังหวัดมีระบบจัดการปัจจัยเสี่ยงด้านสิ่งแวดล้อมและสุขภาพระดับดีขึ้นไป</t>
  </si>
  <si>
    <t>ร้อยละ 50 ของจังหวัด</t>
  </si>
  <si>
    <t>นภดล  ทาทิตย์/เอกชัย หอมชื่น</t>
  </si>
  <si>
    <t>A89</t>
  </si>
  <si>
    <t>รพ. สังกัด กสธ. มีการจัดการขยะมูลฝอยติดเชื้อตามมาตรฐาน</t>
  </si>
  <si>
    <t>A90</t>
  </si>
  <si>
    <t>B18</t>
  </si>
  <si>
    <t>B19</t>
  </si>
  <si>
    <t>2. ระดับความสำเร็จของผลสัมฤทธิ์ของการดำเนินงานพัฒนาหน่วยงาน และสถานที่ ตามแนวทางสถานที่ทำงานน่าอยู่น่าทำงาน(Healthy Workplace )</t>
  </si>
  <si>
    <t>ร้อยละ 100 ผ่านระดับดีมาก
ร้อยละ 50 ที่ผ่านGREEN &amp; CLEAN</t>
  </si>
  <si>
    <t>Base line</t>
  </si>
  <si>
    <t>แบบประเมินมาตรฐานด้านการรักษาพยาบาลฉุกเฉิน(กรมการแพทย์)</t>
  </si>
  <si>
    <t>A= จำนวนโรงพยาบาลที่ประเมินตนเองตามคู่มือแนวทางมาตรฐานด้านการรักษาพยาบาลฉุกเฉิน(กรมการแพทย์)</t>
  </si>
  <si>
    <t>B=จำนวนโรงพยาบาลทั้งหมด</t>
  </si>
  <si>
    <t>1.แบบประเมินมาตรฐานห้องปฏิบัติการทางการแพทย์และสาธารณสุข  2.ใบรับรองคุณภาพจากกรมวิทยาศาสตร์การแพทย์หรือองค์กรภายนอก</t>
  </si>
  <si>
    <t>A= จำนวนห้องปฏิบัติการทางการแพทย์และสาธารณสุขของโรงพยาบาลที่ผ่านมาตรฐาน</t>
  </si>
  <si>
    <t>ชุติญา  บุญพงศ์ไพศาล
ทรัพยากรบุคคล</t>
  </si>
  <si>
    <t>แผนพัฒนา
บุคลากรของหน่วยงาน</t>
  </si>
  <si>
    <t>ชุติญา  บุญพงศ์ไพศาล /
สมใจ พันธุเวช 
ทรัพยากรบุคคล</t>
  </si>
  <si>
    <t>รพร.สระแก้ว/    ภัทรา  ผาแก้ว</t>
  </si>
  <si>
    <t>B = จำนวน รพ.ระดับ S</t>
  </si>
  <si>
    <t>A = รพ.ในระดับ M1,F2 ที่จัดบริการ (คลินิก CKD)</t>
  </si>
  <si>
    <t>B = จำนวน รพ. ระดับ  M1, F2 ทั้งหมด</t>
  </si>
  <si>
    <t>B=จำนวนอำเภออทั้งหมด ณ วันที่ประเมินผล</t>
  </si>
  <si>
    <t>n/a</t>
  </si>
  <si>
    <t>แบบประเมิน</t>
  </si>
  <si>
    <t xml:space="preserve">ผ่านเกณฑ์ครบ 4 เป้าหมาย
</t>
  </si>
  <si>
    <t xml:space="preserve"> /</t>
  </si>
  <si>
    <t>A = จังหวัดที่จัดกิจกรรม</t>
  </si>
  <si>
    <t>B = จังหวัดชายแดนในเขตทั้งหมด</t>
  </si>
  <si>
    <t>แบบประเมิน
จากกรมควบคุมโรค</t>
  </si>
  <si>
    <t xml:space="preserve">A1 =ศูนย์เด็กเล็กที่ผ่านเกณฑ์ประเมิน
a2=โรงเรียนอนุบาลที่ผ่านเกณฑ์การประเมิน  </t>
  </si>
  <si>
    <t>B1=ศุนย์เด็กเล็กทั้งหมด
B2=โรงเรียนอนุบาลทั้งหมด</t>
  </si>
  <si>
    <t>NA</t>
  </si>
  <si>
    <t xml:space="preserve"> n/a</t>
  </si>
  <si>
    <t>7 แห่ง</t>
  </si>
  <si>
    <t>A = นักระบาดระดับกลาง</t>
  </si>
  <si>
    <t>B = ประชากรเป้าหมาย/นักระบาด</t>
  </si>
  <si>
    <t>ผลงาน  สระแก้วเป้าหมาย 6 คน (100%)</t>
  </si>
  <si>
    <t>รอรูปแบบจากกระทรวงตาม 
พรบ ควบคุมป้องกันโรคพ.ศ. 2558</t>
  </si>
  <si>
    <t xml:space="preserve"> แบบประเมิน</t>
  </si>
  <si>
    <t xml:space="preserve"> จัดตั้ง EOC จังหวัด สามารถควบคุมโรคติดต่ออันตรายไม่ให้แพร่ระบาดมากกว่า Generation 2 ได้</t>
  </si>
  <si>
    <t xml:space="preserve">สระแก้วมีระบบเฝ้าระวังและฐานข้อมูล 5 กลุ่มโรค 5 มิติ </t>
  </si>
  <si>
    <t>A = โรงพยาบาลที่ผ่านเกณฑ์</t>
  </si>
  <si>
    <t>B = โรงพยาบาลทั้งหมด</t>
  </si>
  <si>
    <t>จังหวัดสระแก้วมีการพัฒนาศักยภาพด้านการบริหารจัดการเครือข่ายโดยใช้คณะกรรมการ</t>
  </si>
  <si>
    <t>จังหวัดสระแก้วมีการพัฒนาศักยภาพด้านการบริหารจัดการเครือข่ายโดยใช้คณะกรรมการ ครอบคลุมถึงรพ.และสสอ.</t>
  </si>
  <si>
    <t>กลุ่มงานประกันสุขภาพ/สุรชัย เทียมพูล</t>
  </si>
  <si>
    <t>A=จำนวนหน่วยบริการสังกัดสำนักงานปลัดกระทรวงสาธารณสุขในจังหวัดสระแก้วที่ประสบภาวะวิกฤติทางการเงินระดับ 7</t>
  </si>
  <si>
    <t>B=จำนวนหน่วยบริการสังกัดสำนักงานปลัดกระทรวงสาธารณสุขในจังหวัดสระแก้ว</t>
  </si>
  <si>
    <t>กลุ่มประกันสุขภาพ/วราภรณ์  ตะบุตร</t>
  </si>
  <si>
    <t>A=จำนวนแรงงานต่างด้าวและผู้ติดตามที่ขออนุญาตทำงานมีการตรวจสุขภาพและประกันสุขภาพ</t>
  </si>
  <si>
    <t>B=จำนวนแรงงานต่างด้าวและผู้ติดตามที่ขออนุญาตทำงานทั้งหมด</t>
  </si>
  <si>
    <t>A=จำนวนเหยื่อจากการค้ามนุษย์ได้รับการช่วยเหลือด้านการแพทย์</t>
  </si>
  <si>
    <t xml:space="preserve"> -</t>
  </si>
  <si>
    <t>N/A</t>
  </si>
  <si>
    <t>นพดล  ทาทิตย์/เอกชัย หอมชื่น</t>
  </si>
  <si>
    <t>A = รพ. สังกัด กสธ. มีการจัดการขยะมูลฝอยติดเชื้อตามมาตรฐาน</t>
  </si>
  <si>
    <t>B = รพ. สังกัด กสธ. 10 แห่ง</t>
  </si>
  <si>
    <t xml:space="preserve"> ลดลง เปรียบเทียบข้อมูลการส่งต่อย้อนหลังกับปี 58</t>
  </si>
  <si>
    <t>อย่างน้อยสาขาละ 2 ครั้ง/ปี</t>
  </si>
  <si>
    <t>A =ผู้ป่วย Blinding Cataract ได้รับการผ่าตัดภายใน 30 วัน</t>
  </si>
  <si>
    <t>B = ผู้ป่วย Blinding Cataractทั้งหมด</t>
  </si>
  <si>
    <t>แบบประเมินเฉพาะ</t>
  </si>
  <si>
    <t>หลักฐานเอกสาร</t>
  </si>
  <si>
    <t>รายงานผลการประเมินคุณภาพระบบบัญชีของจังหวัดและโรงพยาบาลสังกัดสำนักงานปลัดกระทรวงสาธารณสุข</t>
  </si>
  <si>
    <t xml:space="preserve">นายทรงพล       เพียเพ็งต้น </t>
  </si>
  <si>
    <t>A จำนวนบุคลากรที่ได้รับการพัฒนา</t>
  </si>
  <si>
    <t>B จำนวนบุคลากรตามแผน</t>
  </si>
  <si>
    <t>A หน่วยงาน ผ่านเกณฑ์สถานที่ทำงานน่าอยู่น่าทำงาน(Healthy Workplace )</t>
  </si>
  <si>
    <t>B หน่วยงานทั้งหมด</t>
  </si>
  <si>
    <t>รายงานการประชุม</t>
  </si>
  <si>
    <t>ทะเบียนประกันสุขภาพแรงงานต่างด้าว ของหน่วยบริการในพื้นที่</t>
  </si>
  <si>
    <t>กลุ่มงานคุ้มครองผู้บริโภค</t>
  </si>
  <si>
    <t>A43</t>
  </si>
  <si>
    <t>A51</t>
  </si>
  <si>
    <t>นิติการ</t>
  </si>
  <si>
    <t>ข้อมูลจาก กสธ.</t>
  </si>
  <si>
    <t>รายงานสถานะทางการเงินหน่วยบริการสังกัดสำนักงานปลัดกระทรวงสาธารณสุขในจังหวัดสระแก้ว</t>
  </si>
  <si>
    <t>A =จำนวนผู้ป่วยยาเสพติดที่เขารับการบำบัดรักษาและหยุดเสพต่อเนื่องเป็นระยะเวลา 3 เดือนหลังจำหน่ายจากการบำบัดรักษา</t>
  </si>
  <si>
    <t>ระบบรายงาน บสต.</t>
  </si>
  <si>
    <t>ผลงานจำนวน</t>
  </si>
  <si>
    <t>แบบเฝ้าระวังพฤติกรรมเสี่ยงสำนักงานสถิติแห่งชาติ</t>
  </si>
  <si>
    <t>A =จำนวนผู้บริโภคเครื่องดื่มแอลกอฮอล์อายุ 15-19 ปี</t>
  </si>
  <si>
    <t>B =จำนวนประชากรอายุ 15-19 ปีทั้งหมด</t>
  </si>
  <si>
    <t xml:space="preserve">งานควบคุมโรคไม่ติดต่อ </t>
  </si>
  <si>
    <t xml:space="preserve">A =จำนวนโรงพยาบาลที่มีบริการWell Child Clinic (WCC) คุณภาพ </t>
  </si>
  <si>
    <t>แบบรายงานการประเมิน</t>
  </si>
  <si>
    <t>A =จำนวนบุคคลอายุ 15-18 ปีที่สูบบุหรี่</t>
  </si>
  <si>
    <t>B =จำนวนประชากรอายุ 15-18ปีเฉพาะที่สำรวจทั้งหมด</t>
  </si>
  <si>
    <t>B : จำนวนสถานบริการทั้งหมดที่จัดบริการแพทย์แผนไทยและการแพทย์ทางเลือก (นวด/อบ/ประคบ/ยา)</t>
  </si>
  <si>
    <t>A : จำนวนสถานบริการแพทย์แผนไทยที่ปฏิบัติงานในสถานบริการสาธารณสุข</t>
  </si>
  <si>
    <t>B: จำนวนสถานบริการสาธารณสุขทั้งหมดในเขตรับผิดชอบ</t>
  </si>
  <si>
    <t>A: จำนวนสถานบริการที่จัดให้มีบริการ นวด อบ ประคบ และยาสมุนไพร</t>
  </si>
  <si>
    <t>B :จำนวนสถานบริการสาธารณสุขทั้งหมด</t>
  </si>
  <si>
    <t>มีจัดบริการแพทย์แผนไทยในสถานบริการสาธารณสุขทุกระดับ</t>
  </si>
  <si>
    <t>จาตุรงค์  จันทร์เรือง</t>
  </si>
  <si>
    <t xml:space="preserve">แบบรายงานการประเมิน </t>
  </si>
  <si>
    <t>1. ระดับความสำเร็จของการจัดการงานข้อมูลและสถานการณ์ด้านคุ้มครองผู้บริโภคและอนามัยสิ่งแวดล้อม</t>
  </si>
  <si>
    <t>แบบรายงานการสำรวจ/ประเมิน</t>
  </si>
  <si>
    <t>A52</t>
  </si>
  <si>
    <t>A86</t>
  </si>
  <si>
    <t>A88</t>
  </si>
  <si>
    <t>A38</t>
  </si>
  <si>
    <t xml:space="preserve">ระดับความสอดคล้องของการพัฒนาบุคลากรตามแผนพัฒนา </t>
  </si>
  <si>
    <t>AA26</t>
  </si>
  <si>
    <t>AA40</t>
  </si>
  <si>
    <t>AA54</t>
  </si>
  <si>
    <t>A91</t>
  </si>
  <si>
    <t>A92</t>
  </si>
  <si>
    <t>A93</t>
  </si>
  <si>
    <t>ไม่เพิ่มขึ้นจากผลการสำรวจปี2558</t>
  </si>
  <si>
    <t>A =จำนวนตาบลเป้าหมายที่ผ่านเกณฑ์การประเมินในระดับดีขึ้นไป ปี ๒๕๕9</t>
  </si>
  <si>
    <t>B =จำนวนตาบลเป้าหมาย ในปี ๒๕๕9</t>
  </si>
  <si>
    <t>A =จำนวนผู้ป่วย 4 สาขา ที่ส่งต่อออกนอกเขตสุขภาพรายไตรมาส ปี 2558</t>
  </si>
  <si>
    <t>B =จำนวนผู้ป่วย 4 สาขา ที่ส่งต่อออกนอกเขตสุขภาพรายไตรมาส ปี 2559</t>
  </si>
  <si>
    <t>มีเครือข่ายนักกฎหมายครอบคลุมส่วนราชการบริหารส่วนกลางและส่วนภูมิภาค</t>
  </si>
  <si>
    <t>ประเมินโดยกลุ่มกฎหมาย สานักงานปลัดกระทรวงสาธารณสุข</t>
  </si>
  <si>
    <t>9 แห่ง</t>
  </si>
  <si>
    <t>รายงานข้อมูลผลการจัดซื้อยาและเวชภัณฑ์ที่มิใช่ยาของหน่วยงาน</t>
  </si>
  <si>
    <t>A =หน่วยงานในสังกัดที่มีการจัดวางระบบควบคุมภายในตามภารกิจของหน่วยงานและนโยบายของกระทรวง</t>
  </si>
  <si>
    <t>B =หน่วยงานในสังกัดทั้งหมด</t>
  </si>
  <si>
    <t>ร้อยละของจังหวัดในเขตสุขภาพที่ผ่านเกณฑ์คุณภาพการบริหารจัดการการพัฒนาบุคลากร</t>
  </si>
  <si>
    <t>BB01</t>
  </si>
  <si>
    <t>BB02</t>
  </si>
  <si>
    <t>BB05</t>
  </si>
  <si>
    <t>B20</t>
  </si>
  <si>
    <t>B21</t>
  </si>
  <si>
    <t>B22</t>
  </si>
  <si>
    <t>B23</t>
  </si>
  <si>
    <t>BB06</t>
  </si>
  <si>
    <t>B37</t>
  </si>
  <si>
    <t>B36</t>
  </si>
  <si>
    <t>B38</t>
  </si>
  <si>
    <t>B39</t>
  </si>
  <si>
    <t>B42</t>
  </si>
  <si>
    <t>B47</t>
  </si>
  <si>
    <t>BB08</t>
  </si>
  <si>
    <t>BB09</t>
  </si>
  <si>
    <t>BB11</t>
  </si>
  <si>
    <t>BB12</t>
  </si>
  <si>
    <t>BB13</t>
  </si>
  <si>
    <t>BB14</t>
  </si>
  <si>
    <t>BB15</t>
  </si>
  <si>
    <t>BB16</t>
  </si>
  <si>
    <t>BB18</t>
  </si>
  <si>
    <t>BB19</t>
  </si>
  <si>
    <t xml:space="preserve">แบบรายงานการประเมินตนเอง </t>
  </si>
  <si>
    <t xml:space="preserve">1. ระดับความสำเร็จในการบรรลุผลสัมฤทธิ์การควบคุมภายใน </t>
  </si>
  <si>
    <t>2. ระดับความสำเร็จในการวางแผนกำลังคน</t>
  </si>
  <si>
    <t>3. ระดับความสำเร็จการบรรลุผลสัมฤทธิ์ประสิทธิภาพการบริหารการเงินสามารถควบคุมปัญหาทางการเงินระดับ 7 ของหน่วยบริการในพื้นที่ และมีปัญหาทางการเงินเรื้อรังไม่เกินระดับ 4 *(สำหรับ ผอ.)</t>
  </si>
  <si>
    <t>4. ระดับความสำเร็จของการพัฒนาคุณภาพระบบบัญชี</t>
  </si>
  <si>
    <t>สมโภชน์/CDC</t>
  </si>
  <si>
    <t>วารุนี/กลุ่มงานบริหาร</t>
  </si>
  <si>
    <t xml:space="preserve">ผลงาน ผลรวม  A2+B2 </t>
  </si>
  <si>
    <t>A =มูลค่าการจัดซื้อร่วมของยาและเวชภัณฑ์ที่มิใช่ยาของหน่วยงานในสังกัดสำนักงานปลัดกระทรวงสาธารณสุข</t>
  </si>
  <si>
    <t>B =มูลค่าการจัดซื้อทั้งหมดของยาและเวชภัณฑ์ที่มิใช่ยาของหน่วยงานในสังกัดสำนักงานปลัดกระทรวงสาธารณสุข</t>
  </si>
  <si>
    <t>กลุ่มงานควบคุมโรค</t>
  </si>
  <si>
    <t>AA96</t>
  </si>
  <si>
    <t>AA98</t>
  </si>
  <si>
    <t>ความชุกการบริโภคเครื่องดื่มแอลกอฮอล์ในประชากรอายุ 15-19 ปี</t>
  </si>
  <si>
    <t>B =จำนวนผู้ป่วยยาสพติดพที่เข้ารับการบำบัดรักษาและได้รับการจำหน่ายตามเกณฑ์ของแต่ละแห่งทั้งนี้ไม่นับรวมผู้ป่วยจำหน่ายเนื่องจากเสียชีวิตหรือถูกจับ</t>
  </si>
  <si>
    <t>2.13 มีแผนการพัฒนาระบบบริการ (Service Plan) ของการดูแลผู้ป่วยอุบัติเหตุ</t>
  </si>
  <si>
    <t>2.14 มีระบบการดูแลผู้บาดเจ็บก่อนถึงโรงพยาบาล (Pre-hospitalcare) และระบบ Fast Tract Trauma ได้ครอบคลุมและมีมาตรฐาน</t>
  </si>
  <si>
    <t xml:space="preserve">2.15 มีระบบการดูและผู้บาดเจ็บ (Acute care facilities) และระบบ  ฟื้นฟูผู้บาดเจ็บ เมื่อพ้นภาวะวิกฤติ (Post-hospital care)  ระดับเขตสุขภาพ/จังหวัด </t>
  </si>
  <si>
    <t>2.16 มีการพัฒนา node (รพ.อรัญประเทศ)</t>
  </si>
  <si>
    <t>ความครอบคลุมการ
คัดกรองภาวะแทรกซ้อน</t>
  </si>
  <si>
    <t>2.19 เพิ่มศักยภาพของ Node รพ.อรัญประเทศ</t>
  </si>
  <si>
    <t>2.24 ระดับความสำเร็จในการบรรลุผลสัมฤทธิ์การจัดบริการแพทย์แผนไทยเพื่อดูแลสุขภาพตามกลุ่มวัย</t>
  </si>
  <si>
    <t xml:space="preserve">A : จำนวนสถานบริการสาธารณสุขที่จัดบริการแพทย์แผนไทยและการแพทย์ทางเลือก ได้มาตรฐาน </t>
  </si>
  <si>
    <t>รพ.ระดับ S มีบริการ Stroke Unit</t>
  </si>
  <si>
    <t>A = รพ.ที่มีบริการ Stroke Unit</t>
  </si>
  <si>
    <t>B=จำนวนเหยื่อจากการค้ามนุษย์ทั้งหมด</t>
  </si>
  <si>
    <t xml:space="preserve">A=ตำบลที่ผ่านเกณฑ์การประเมิน  
       </t>
  </si>
  <si>
    <t>๑๐๐
(๑๘ ตำบล)</t>
  </si>
  <si>
    <t>จุฑารัตน์  ศริณภู</t>
  </si>
  <si>
    <t>ร้อยละของจังหวัดมีระบบเฝ้าระวังมารดาตายเพื่อลดการตายมารดา</t>
  </si>
  <si>
    <t xml:space="preserve">A = จำนวนจังหวัดที่มีระบบเฝ้าระวังมารดาตายตามเกณฑ์
</t>
  </si>
  <si>
    <t>A03
/C03</t>
  </si>
  <si>
    <t xml:space="preserve">B = จำนวนจังหวัดทั้งหมด </t>
  </si>
  <si>
    <t>(เก็บข้อมูลในระดับจังหวัด)</t>
  </si>
  <si>
    <t>ร้อยละของจังหวัดมีระบบเฝ้าระวังการเจริญเติบโตและพัฒนาการเด็กแรกเกิดถึง 5 ปี</t>
  </si>
  <si>
    <t>A = จำนวนจังหวัดที่มีระบบเฝ้าระวังการเจริญเติบโตและพัฒนาการเด็กแรกเกิดถึง 5 ปี</t>
  </si>
  <si>
    <t>B = จำนวนจังหวัด</t>
  </si>
  <si>
    <t>A12
/C10</t>
  </si>
  <si>
    <t>ร้อยละของโรงพยาบาลชุมชนมีหน่วยบริการผู้สูงอายุที่ให้บริการประเมิน/คัดกรองและรักษาเบื้องต้น</t>
  </si>
  <si>
    <t xml:space="preserve">ร้อยละ30
</t>
  </si>
  <si>
    <t xml:space="preserve">A =จำนวนรพช. มีหน่วยบริการผู้สูงอายุ
</t>
  </si>
  <si>
    <t>B =จำนวนรพช.ทั้งหมด</t>
  </si>
  <si>
    <t xml:space="preserve">ร้อยละของรพท./รพศ.มีหน่วยบริการผู้สูงอายุ
</t>
  </si>
  <si>
    <t>ร้อยละ 95</t>
  </si>
  <si>
    <t xml:space="preserve">A =จำนวนรพท./รพศ.มีหน่วยบริการผู้สูงอายุ
</t>
  </si>
  <si>
    <t>B =จำนวนรพท./รพศ.ทั้งหมด</t>
  </si>
  <si>
    <t>C20</t>
  </si>
  <si>
    <t xml:space="preserve">ร้อยละของจังหวัดในเขตบริการสุขภาพมีการดำเนินงานในการบูรณาการระบบดูแลสุขภาพคนพิการ ผ่านเกณฑ์ระดับ 4
</t>
  </si>
  <si>
    <t xml:space="preserve">A = จังหวัดที่มีการดำเนินงานบูรณาการระบบดูแลสุขภาพคนพิการ ที่ผ่านเกณฑ์ระดับ 4 ขึ้นไป </t>
  </si>
  <si>
    <t>B = จังหวัดทั้งหมดที่อยู่ในเขตบริการสุขภาพ</t>
  </si>
  <si>
    <t xml:space="preserve">สถานบริการเป้าหมาย มีการปรับสภาพแวดล้อม มีสิ่งอำนวยความสะดวกให้คนพิการ และ/หรือผู้สูงอายุเข้าถึงและใช้ประโยชน์ได้ ผ่านเกณฑ์ระดับ 4
</t>
  </si>
  <si>
    <t>C25</t>
  </si>
  <si>
    <t>AA16
/C14</t>
  </si>
  <si>
    <t>C19</t>
  </si>
  <si>
    <t>C24</t>
  </si>
  <si>
    <t>AA25
/C27</t>
  </si>
  <si>
    <t>B11
/C29</t>
  </si>
  <si>
    <t>B12
/C29</t>
  </si>
  <si>
    <t>ร้อยละของ ER และ EMSคุณภาพในรพ.ระดับ A , S และ M1</t>
  </si>
  <si>
    <t>เกณฑ์เป้าหมาย จังหวัด ร้อยละ 70 ของโรงพยาบาล มีการประเมินตนเอง ตามคู่มือแนวทางสู่มาตรฐานด้านการรักษาพยาบาลฉุกเฉินโรงพยาบาลระดับต่างๆ ของกรมการแพทย์(รพ.ระดับ A และ
S ในปี 2559 ระดับ M
ในปี 2560)</t>
  </si>
  <si>
    <t>A32
/C44</t>
  </si>
  <si>
    <t>ร้อยละ ผู้ป่วยต้อกระจกระยะบอด (Blinding Cataract)ได้รับการผ่าตัดภายใน 30 วัน</t>
  </si>
  <si>
    <t>A37
/C46</t>
  </si>
  <si>
    <t>AA39
/C47</t>
  </si>
  <si>
    <t>BB07
/C47</t>
  </si>
  <si>
    <t>AA47
/C54</t>
  </si>
  <si>
    <t>AA48
/C55</t>
  </si>
  <si>
    <t>AA53
/C56</t>
  </si>
  <si>
    <t>AA59
/C57</t>
  </si>
  <si>
    <t>BB10
/C56</t>
  </si>
  <si>
    <t>AA61
/C58</t>
  </si>
  <si>
    <t>ร้อยละของอำเภอที่สามารถควบคุมโรคติดต่อสำคัญของพื้นที่ได้(ไข้เลือดออก)</t>
  </si>
  <si>
    <t>A=จำนวนของอำเภอที่สามารถควบคุมโรคติดต่อที่สำคัญได้(ไข้เลือดออก) ณ วันที่ประเมินผล</t>
  </si>
  <si>
    <t xml:space="preserve">ร้อยละของอำเภอในจังหวัดสระแก้ว(พื้นที่สีแดง)มีทีมเครือข่ายผู้ก่อการดีอย่างน้อยอำเภอละ 1 ทีม
</t>
  </si>
  <si>
    <t>ร้อยละ50 
-อปท. นำร่องอย่างน้อย อำเภอละ 1 ทีมผ่านระดับทองแดง
 -อปท. 1 แห่งผ่านเกณฑ์ระดับเงินหรือทอง</t>
  </si>
  <si>
    <t>A = จำนวนอำเภอในจังหวัดที่มีทีมผู้ก่อการดีอย่างน้อย ๑ ทีม</t>
  </si>
  <si>
    <t>B = จำนวนอำเภอทั้งหมด</t>
  </si>
  <si>
    <t>A72
/C59</t>
  </si>
  <si>
    <t xml:space="preserve">ร้อยละของสถานที่ผลิตน้ำบริโภคและน้ำแข็งบริโภคได้มาตรฐาน </t>
  </si>
  <si>
    <t>A =จำนวนสถานที่ผลิตน้ำบริโภคและน้ำแข็งบริโภคได้มาตรฐาน</t>
  </si>
  <si>
    <t>B =จำนวนสถานที่ผลิตน้ำบริโภคและน้ำแข็งบริโภคทั้งหมด</t>
  </si>
  <si>
    <t>ร้อยละของผลิตภัณฑ์น้ำบริโภคและน้ำแข็งบริโภคได้คุณภาพ</t>
  </si>
  <si>
    <t>A =จำนวนผลิตภัณฑ์น้ำบริโภคและน้ำแข็งบริโภคได้คุณภาพ</t>
  </si>
  <si>
    <t>B =จำนวนผลิตภัณฑ์น้ำบริโภคและน้ำแข็งบริโภคทั้งหมด</t>
  </si>
  <si>
    <t>ร้อยละของน้ำบริโภคและน้ำแข็งบริโภค ณ สถานที่จำหน่ายได้มาตรฐาน</t>
  </si>
  <si>
    <t>A =จำนวนผลิตภัณฑ์น้ำบริโภคและน้ำแข็งบริโภค ณ สถานที่จำหน่ายได้มาตรฐาน</t>
  </si>
  <si>
    <t>B =จำนวนผลิตภัณฑ์น้ำบริโภคและน้ำแข็งบริโภค ณ สถานที่จำหน่ายทั้งหมด</t>
  </si>
  <si>
    <t xml:space="preserve">ร้อยละของสถานที่ผลิตนมโรงเรียนได้มาตรฐาน 
</t>
  </si>
  <si>
    <t>A =จำนวนสถานที่ผลิตนมโรงเรียนที่ได้มาตรฐาน</t>
  </si>
  <si>
    <t>B =จำนวนสถานที่ผลิตนมโรงเรียนทั้งหมด</t>
  </si>
  <si>
    <t xml:space="preserve">ร้อยละของผลิตภัณฑ์นมโรงเรียนได้มาตรฐานตามเกณฑ์ที่กำหนด </t>
  </si>
  <si>
    <t xml:space="preserve">A =จำนวนผลิตภัณฑ์นมโรงเรียนที่ได้มาตรฐานตามเกณฑ์ที่กำหนด </t>
  </si>
  <si>
    <t>B =จำนวนนผลิตภัณฑ์นมโรงเรียนทั้งหมด</t>
  </si>
  <si>
    <t>ร้อยละของโรงเรียนผ่านมาตรฐานการจัดการการเก็บรักษาตามระบบ Cold chain และความปลอดภัยนมโรงเรียน</t>
  </si>
  <si>
    <t xml:space="preserve">A =จำนวนโรงเรียนที่ผ่านมาตรฐานการจัดการการเก็บรักษาตามระบบ Cold chain และความปลอดภัยนมโรงเรียน </t>
  </si>
  <si>
    <t>B =จำนวนนโรงเรียนทั้งหมด</t>
  </si>
  <si>
    <t xml:space="preserve">ร้อยละของโฆษณาด้านสุขภาพที่ผิดกฎหมายได้รับการจัดการ </t>
  </si>
  <si>
    <t>A =จำนวนโฆษณาด้านสุขภาพที่ผิดกฎหมายได้รับการจัดการ</t>
  </si>
  <si>
    <t>B =จำนวนโฆษณาด้านสุขภาพที่ผิดกฎหมายทั้งหมด</t>
  </si>
  <si>
    <t>ร้อยละของคลินิกเวชกรรมที่ให้บริการด้านเสริมความงามได้รับการเฝ้าระวังและตรวจมาตรฐานตามที่กฎหมายกำหนด</t>
  </si>
  <si>
    <t>A =จำนวนคลินิกเวชกรรมที่ให้บริการด้านเสริมความงามได้รับการเฝ้าระวังและตรวจมาตรฐานตามที่กฎหมายกำหนด</t>
  </si>
  <si>
    <t>B =จำนวนคลินิกเวชกรรมที่ให้บริการด้านเสริมความงามทั้งหมด</t>
  </si>
  <si>
    <t>ร้อยละของเรื่องร้องเรียนสถานพยาบาลที่กระทำผิดกฎหมายได้รับการดำเนินการตามกฎหมาย</t>
  </si>
  <si>
    <t>A =จำนวนสถานพยาบาลที่กระทำผิดกฎหมายได้รับการดำเนินการตามกฎหมาย</t>
  </si>
  <si>
    <t>B =จำนวนสถานพยาบาลที่กระทำผิดกฎหมายทั้งหมด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</si>
  <si>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</si>
  <si>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</si>
  <si>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</si>
  <si>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</si>
  <si>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</si>
  <si>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</si>
  <si>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</si>
  <si>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</si>
  <si>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</si>
  <si>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ร้อยละของเทศบาลทุกระดับผ่านการประเมินมาตรฐานการจัดบริการอนามัยสิ่งแวดล้อม(EHA)ด้านการจัดการมูลฝอยทั่วไป</t>
  </si>
  <si>
    <t>A = จำนวนเทศบาลทุกระดับผ่านการประเมินมาตรฐานการจัดบริการอนามัยสิ่งแวดล้อม(EHA)ด้านการจัดการมูลฝอยทั่วไป</t>
  </si>
  <si>
    <t>B = จำนวนเทศบาลทุกระดับทั้งหมด</t>
  </si>
  <si>
    <t>A99
/C69</t>
  </si>
  <si>
    <t>A100
/C70</t>
  </si>
  <si>
    <t>อัตราการบริโภคยาสูบในวัยรุ่น(15-18ปี)</t>
  </si>
  <si>
    <t>BB03</t>
  </si>
  <si>
    <t>BB04</t>
  </si>
  <si>
    <t>B =จำนวนสำนักงานสาธารณสุขจังหวัดทั้งหมด</t>
  </si>
  <si>
    <t>ร้อยละ 70 ของการบังคับใช้กฎหมายที่ดำเนินการสำเร็จทุกจังหวัดทั่วประเทศ</t>
  </si>
  <si>
    <t>A=จำนวนเรื่องที่มีการบังคับใช้กฎหมายสำเร็จ</t>
  </si>
  <si>
    <t>B=จำนวนจำนวนเรื่องที่มีการร้องเรียนหรือดำเนินการในการบังคับใช้กฎหมายทั้งหมด</t>
  </si>
  <si>
    <t>โปรแกรมตำบลจัดการสุขภาพ เว็บไซตwww.thaiphc.net</t>
  </si>
  <si>
    <t>แบบรายงานเฝ้าระวังพฤติกรรมเสี่ยงสำนักงานสถิติแห่งชาติ</t>
  </si>
  <si>
    <t>ข้อมูลการประเมินจาก กสธ.</t>
  </si>
  <si>
    <t xml:space="preserve">เอกสารรายงานกรอบอัตรากำลัง 
</t>
  </si>
  <si>
    <t>แบบรายงานการประเมินสถิติความครบถ้วนของข้อมูล 43 แฟ้มของแต่ละหน่วยบริการ</t>
  </si>
  <si>
    <t>รายงาน 506</t>
  </si>
  <si>
    <t>รายงานVISION 2020</t>
  </si>
  <si>
    <t xml:space="preserve"> แบบรายงาน</t>
  </si>
  <si>
    <t>ระบบรายงานของรพ./thai refer</t>
  </si>
  <si>
    <t>การเก็บข้อมูล</t>
  </si>
  <si>
    <t>รพร.สระแก้วผ่านเกณฑ์ระดับ4</t>
  </si>
  <si>
    <t>กลุ่มงานส่งเสริมสุขภาพ</t>
  </si>
  <si>
    <t>กลุ่มงานควบคุมโรคไม่ติดต่อ</t>
  </si>
  <si>
    <t>กลุ่มงานพัฒนาคุณภาพและรูปแบบบริการ</t>
  </si>
  <si>
    <t>กลุ่มงานประกันสุขภาพ</t>
  </si>
  <si>
    <t>กลุ่มงานอนามัยสิ่งแวดล้อม</t>
  </si>
  <si>
    <t>กลุ่มงานแพทย์แผนไทย</t>
  </si>
  <si>
    <t>กลุ่มงานทรัพยากรบุคคล</t>
  </si>
  <si>
    <t>กลุ่มงานนิติการ</t>
  </si>
  <si>
    <t>กลุ่มงานบริหาร</t>
  </si>
  <si>
    <t>กลุ่มงานพัฒนายุทธศาสตร์สาธารณสุข</t>
  </si>
  <si>
    <t>AA01
/C01</t>
  </si>
  <si>
    <t>อัตราส่วนมารดาตายไม่เกิน 15 ต่อการเกิดมีชีพแสนคน</t>
  </si>
  <si>
    <t>ไม่เกิน 15 ต่อการเกิดมีชีพแสนคน</t>
  </si>
  <si>
    <t>B =จำนวนการเกิดมีชีพทั้งหมดในช่วงเวลาเดียวกัน</t>
  </si>
  <si>
    <t>ผลงานต่อการเกิดมีชีพแสนคน</t>
  </si>
  <si>
    <t>A02
/C02</t>
  </si>
  <si>
    <t xml:space="preserve"> - ลดภาวะโลหิตจางในหญิงตั้งครรภ์</t>
  </si>
  <si>
    <t>ไม่เกินร้อยละ 18</t>
  </si>
  <si>
    <t xml:space="preserve">A =จำนวนหญิงตั้งครรภ์ที่มีค่าฮีมาโตคริต (Hct.) น้อยกว่าร้อยละ 33 หรือ ฮีโมโกลบิน (Hb.) น้อยกว่า 11 กรัมต่อเดซิลิตร (ตรวจครั้ง 2)
</t>
  </si>
  <si>
    <t xml:space="preserve">B =จำนวนหญิงมีครรภ์ที่ได้รับการตรวจเลือด (ตรวจครั้ง 2) </t>
  </si>
  <si>
    <t>AA04
/C04</t>
  </si>
  <si>
    <t>เด็ก 0-5 ปีพัฒนาการสมวัย</t>
  </si>
  <si>
    <t>เว็บไซต์ HDC</t>
  </si>
  <si>
    <t>A =จำนวนเด็กแรกเกิด – 5 ปี 11 เดือน 29 วัน ที่ได้รับการตรวจประเมินพัฒนาการตามเกณฑ์ และมีพัฒนาการปกติในช่วงเวลาที่กาหนด</t>
  </si>
  <si>
    <t>B =จำนวนเด็กแรกเกิด – 5 ปี 11 เดือน 29 วัน ที่ได้รับการตรวจประเมินพัฒนาการตามเกณฑ์ทั้งหมดในช่วงเวลาเดียวกัน</t>
  </si>
  <si>
    <t>A05
/C05</t>
  </si>
  <si>
    <t>พ่อแม่คุณภาพ</t>
  </si>
  <si>
    <t>ร้อยละ 40</t>
  </si>
  <si>
    <t>A = จำนวนหญิงตั้งครรภ์หรือสามี ที่ มารับบริการ ณ คลินิกฝากครรภ์ ในเดือนครั้งที่1 มีนาคม /ครั้งที่2 กันยายน ที่ได้รับความรู้ ฝึกทักษะอย่าน้อย  3 เรื่อง (การใช้สมุดบันทึกสุขภาพแม่และเด็ก โภชนาการของหญิงตั้งครรภ์และภาวะแทรกซ้อนขณะตั้งครรภ์)  บวก มารดา หรือ บิดา หรือผู้เลี้ยงดูเด็กอายุ 9, 18, 30 และ 42 เดือน ที่มารับบริการในคลินิกสุขภาพเด็กดี/ศูนย์เด็กเล็ก ในเดือนครั้งที่1 มีนาคม /ครั้งที่2 กันยายนได้รับความรู้ ฝึกทักษะอย่างน้อย 5 เรื่อง ในเรื่อง พัฒนาการตามวัย และการเลี้ยงดูเด็กตามกระบวนการ กิน(นมแม่และอาหารตามวัย) กอด (ความผูกพันและไว้วางใจ อารมณ์มั่นคง)  เล่น (ความแข็งแรง ทักษะการคิด เหตุ-ผล วินัย อดทน ซื่อสัตย์)  เล่า  (คุณธรรม จริยธรรม วินัย รับผิดชอบ)  ที่ได้รับการสัมภาษณ์หรือดูการบันทึกในสมุดบันทึกสุขภาพแม่และเด็กพบว่าได้รับความรู้ ฝึกทักษะตามที่กำหนดครบถ้วนทั้งในคลินิกฝากครรภ์และคลินิกสุขภาพเด็กดีและศูนย์เด็กเล็ก ในช่วงเวลาเดียวกัน</t>
  </si>
  <si>
    <t xml:space="preserve">B =จำนวนหญิงตั้งครรภ์หรือสามี ที่ มารับบริการ ณ คลินิกฝากครรภ์ ในเดือนครั้งที่1 มีนาคม /ครั้งที่2 กันยายน บวกมารดา หรือ บิดา หรือผู้เลี้ยงดูเด็กอายุ 9, 18, 30 และ 42 เดือน ที่มารับบริการในคลินิกสุขภาพเด็กดี/ศูนย์เด็กเล็ก ในเดือนครั้งที่1 มีนาคม /ครั้งที่2 กันยายน ที่ได้รับการสัมภาษณ์หรือดูการบันทึกในสมุดบันทึกสุขภาพแม่และเด็กทั้งหมดในเวลาที่กำหนด </t>
  </si>
  <si>
    <t>A06
/C06</t>
  </si>
  <si>
    <t>ร้อยละของเด็ก 5เดือน 28วันกินนมแม่อย่างเดียว</t>
  </si>
  <si>
    <t>ร้อยละ 30</t>
  </si>
  <si>
    <t>A =จำนวนทารกแรกเกิดจนถึงอายุต่ำากว่า 6 เดือนที กินนมแม่อย่างเดียว</t>
  </si>
  <si>
    <t>B=จำนวนทารกแรกเกิดจนถึงอายุต่ำกว่า 6 เดือนทั้งหมด</t>
  </si>
  <si>
    <t>A07</t>
  </si>
  <si>
    <t>ร้อยละของเด็ก 0-5 ปีมีภาวะผอม</t>
  </si>
  <si>
    <t>ไม่เกินร้อยละ 2</t>
  </si>
  <si>
    <t>A=จำนวนเด็ก 0-5 ปีมีภาวะผอม</t>
  </si>
  <si>
    <t>B=จำนวนเด็ก 0-ปี5ทั้งหมด</t>
  </si>
  <si>
    <t>A08</t>
  </si>
  <si>
    <t>ร้อยละของเด็ก 0-5 ปีมีภาวะเตี้ย</t>
  </si>
  <si>
    <t>A=จำนวนเด็ก 0-5 ปีมีภาวะเตี้ย</t>
  </si>
  <si>
    <t>B=จ่านวนเด็ก 0-5ปีรทั้งหมด</t>
  </si>
  <si>
    <t>A09
/C07</t>
  </si>
  <si>
    <t xml:space="preserve">ร้อยละของเด็ก0-5ปีมีส่วนสูงระดับดีและรูปร่างสมส่วน
</t>
  </si>
  <si>
    <t>ร้อยละ 65</t>
  </si>
  <si>
    <t>A=จำนวนเด็ก 0-5 ปีมีรูปร่างสมส่วนและส่วนสูงระดับดีขึ้นไป</t>
  </si>
  <si>
    <t>B=จำนวนเด็ก 0-5ปีทั้งหมด</t>
  </si>
  <si>
    <t>A10
/C08</t>
  </si>
  <si>
    <t>เด็ก 9,18,30,42 เดือนได้รับการประเมินพัฒนาการและพบพัฒนาการล่าช้า</t>
  </si>
  <si>
    <t>ไม่น้อยกว่าร้อยละ 20</t>
  </si>
  <si>
    <t>A = ผลรวมของจำนวนเด็กอายุ 9,๑๘,๓๐ และ 42เดือนที่สงสัยพัฒนาการล่าช้าครั้งแรกที่ประเมินในเวลาเดียวกัน</t>
  </si>
  <si>
    <t>B = จำนวนเด็กอายุ 9,๑๘,๓๐ และ 42เดือน ทั้งหมดในเขตรับผิดชอบที่ได้จากการสำรวจและมีเด็กอยู่จริงในเวลาที่กำหนด</t>
  </si>
  <si>
    <t>A11
/C09</t>
  </si>
  <si>
    <t>เด็กพัฒนาการสงสัยล่าช้าได้รับการกระตุ้น</t>
  </si>
  <si>
    <t>แบบรายงาน/รายงานพัฒนาการเด็กเขต 6สำรวจ /ประเมินตามเกณฑ์มาตรฐาน</t>
  </si>
  <si>
    <t>A = ผลรวมของจำนวนเด็กอายุ 9,๑๘,๓๐ และ 42เดือนที่ได้รับการประเมินพัฒนาการและพบสงสัยพัฒนาการล่าช้าในครั้งแรกที่ประเมินได้รับการกระตุ้นพัฒนาการในเวลาเดียวกัน</t>
  </si>
  <si>
    <t>B = จำนวนเด็กอายุ 9,๑๘,๓๐ และ 42เดือน ที่ได้รับการประเมินพัฒนาการและพบสงสัยพัฒนาการล่าช้าในครั้งแรกที่ประเมินทั้งหมดในเขตรับผิดชอบในเวลาที่กำหนด</t>
  </si>
  <si>
    <t>AA13
/C11</t>
  </si>
  <si>
    <t>เด็กนักเรียนอายุ 5-14 ปี มีภาวะเริ่มอ้วนและอ้วน</t>
  </si>
  <si>
    <t>ไม่เกินร้อยละ 10 ภายในปี 2560/ภาวะเริ่มอ้วนและอ้วนลดลง ร้อยละ 0.5 ต่อปี เมื่อเทียบกับสถานการณ์เดิม
(เฉพาะพื้นที่ที่มีภาวะเริ่มอ้วนและอ้วน น้อยกว่าร้อยละ 10 ทุกระดับ)</t>
  </si>
  <si>
    <t>อัญชนีรัตน์/ทินกร /กลุ่มงานส่งเสริมสุขภาพ</t>
  </si>
  <si>
    <t>A =จำนวนเด็กอายุ 5-14 ปี ที่มีภาวะเริ่มอ้วน + อ้วน</t>
  </si>
  <si>
    <t>B =จำนวนเด็กอายุ 5-14 ปี ที่ชั่งน้ำหนักและวัดส่วนสูงทั้งหมด</t>
  </si>
  <si>
    <t>AA14
/C12</t>
  </si>
  <si>
    <t>อัตราการเสียชีวิตจาการจมน้ำของเด็กอายุต่ำกว่า 15 ปี</t>
  </si>
  <si>
    <t>ไม่เกิน 6.5 ต่อประชากรเด็กอายุต่ำกว่า 15 ปีแสนคน</t>
  </si>
  <si>
    <t>A = จำนวนเด็กอายุต่ำกว่า 15 ปีเสียชีวิตจาการจมน้ำ</t>
  </si>
  <si>
    <t>B = จำนวนประชากรกลางปีของเด็ก อายุต่ากว่า 15 ปี</t>
  </si>
  <si>
    <t>AA15
/C13</t>
  </si>
  <si>
    <t xml:space="preserve">อัตราการคลอดในมารดาอายุ 15-19 ปี </t>
  </si>
  <si>
    <t>ไม่เกิน 50 ต่อประชากรหญิงอายุ 15-19 ปีพันคน ภายในปี 2561</t>
  </si>
  <si>
    <t xml:space="preserve">สุลีรัตน์ เพ็ชรสมบัติ /กลุ่มงานส่งเสริมสุขภาพ </t>
  </si>
  <si>
    <t>A= จำนวนการคลอดมีชีพของหญิงอายุ 15 – 19 ปี</t>
  </si>
  <si>
    <t>B= จำนวนหญิงอายุ 15 – 19 ปีทั้งหมด</t>
  </si>
  <si>
    <t>ผลงานอัตราส่วนต่อพัน</t>
  </si>
  <si>
    <t>AA17
/C15</t>
  </si>
  <si>
    <t>อัตราตายจากโรคหลอดเลือดหัวใจลดลง</t>
  </si>
  <si>
    <t>ร้อยละ 10ในระยะ 5 ปี (ปี 2558 – 2562) และวัดผลลัพธ์สุดท้ายในปี พ.ศ. 2562</t>
  </si>
  <si>
    <t>ภัทรา ผาแก้ว</t>
  </si>
  <si>
    <t>A= จำนวนการตายจากโรคหลอดเลือดหัวใจ (รหัส ICD-10 = I20 - I25)</t>
  </si>
  <si>
    <t>B=  จำนวนประชากรกลางปี</t>
  </si>
  <si>
    <t xml:space="preserve">ผลงานร้อยละ </t>
  </si>
  <si>
    <t>A18</t>
  </si>
  <si>
    <t>อัตรป่วยรายใหม่จากโรคหลอดเลือดหัวใจเฉียบพลันลดลง</t>
  </si>
  <si>
    <t>ลดลงร้อยละ 1 เมื่อเทียบกับอัตราผู้ป่วยรายใหม่จากโรคหลอดเลือดหัวใจเฉียบพลันของปีงบประมาณ 2557</t>
  </si>
  <si>
    <t>A= จำนวนผู้ป่วยรายใหม่ปี 2559</t>
  </si>
  <si>
    <t>B= จำนวนผู้ป่วยรายใหม่ปี 2558</t>
  </si>
  <si>
    <t>ผลงานร้อยละ (เปรียบเทียบอัตราต่อแสน)</t>
  </si>
  <si>
    <t>AA19
/C16</t>
  </si>
  <si>
    <t xml:space="preserve">อัตราตายจากอุบัติเหตุทางถนน (รหัส ICD10= V01-V89) </t>
  </si>
  <si>
    <t>ไม่เกิน 16 ต่อประชากรแสนคนในปีงบประมาณ 2559</t>
  </si>
  <si>
    <t xml:space="preserve">43 แฟ้ม(รหัส ICD10= V01-V89) </t>
  </si>
  <si>
    <t>A จำนวนผู้เสียชีวิตจากอุบัติเหตุทางถนนทั้งหมด ปีงบประมาณ 2559
(ตุลาคม 2558-กันยายน 2559)</t>
  </si>
  <si>
    <t>B จำนวนประชากรกลางปี 2558</t>
  </si>
  <si>
    <t>AA20
/C17</t>
  </si>
  <si>
    <t>ร้อยละของผู้สูงอายุต้องการความช่วยเหลือในการดำเนินกิจวัตรประจำวันพื้นฐาน</t>
  </si>
  <si>
    <t>ไม่เกินร้อยละ 15</t>
  </si>
  <si>
    <t>แบบรายงานไตรมาส</t>
  </si>
  <si>
    <t>A =จำนวนผู้สูงอายุที่ต้องการความช่วยเหลือในการดำเนินกิจวัตรประจาวัน ที่ได้รับการประเมิน ประเมินสมรรถนะผู้สูงอายุเพื่อการดูแล (ADL แล้วอยู่ใน กลุ่ม 2 รวมกับกลุ่ม 3)</t>
  </si>
  <si>
    <t>B =จำนวนผู้สูงอายุทุกคน (ผู้ที่มีอายุ 60 ปี บริบูรณ์ขึ้นไป) ที่ได้รับการคัดกรองสุขภาพผู้สูงอายุ ทั้ง 3 ด้าน</t>
  </si>
  <si>
    <t>A21
/C18</t>
  </si>
  <si>
    <t>ผู้สูงอายุได้รับการคัดกรองปัญหาสุขภาพ</t>
  </si>
  <si>
    <t>ไม่น้อยกว่าร้อยละ 60</t>
  </si>
  <si>
    <t>A =จำนวนผู้สูงอายุที่ได้รับการคัดกรองปัญหาสุขภาพ</t>
  </si>
  <si>
    <t>B =จำนวนผู้สูงอายุทั้งหมด</t>
  </si>
  <si>
    <t>C21</t>
  </si>
  <si>
    <t xml:space="preserve">ร้อยละของผู้สูงอายุได้รับการประเมินและจัดทำแผนการดูแลรายบุคคล
</t>
  </si>
  <si>
    <t>ร้อยละ30</t>
  </si>
  <si>
    <t>A =จำนวนผู้สูงอายุที่ได้รับการประเมินและจัดทำแผนการดูแลรายบุคคล</t>
  </si>
  <si>
    <t>C22</t>
  </si>
  <si>
    <t>จำนวน Care giver ผ่านการอบรม</t>
  </si>
  <si>
    <t>1 คนต่อผู้สูงอายุติดบ้านติดเตียง10คน</t>
  </si>
  <si>
    <t>A22
/C23</t>
  </si>
  <si>
    <t>คนพิการเข้าถึงบริการด้านสุขภาพ</t>
  </si>
  <si>
    <t>A =จำนวนคนพิการที่เข้าถึงบริการด้านสุขภาพ</t>
  </si>
  <si>
    <t>B =จำนวนผู้พิการทั้งหมด</t>
  </si>
  <si>
    <t>A23
/C26</t>
  </si>
  <si>
    <t>ร้อยละผู้ป่วยนอกได้รับบริการการแพทย์แผนไทย และการแพทย์ทางเลือกที่ได้มาตรฐาน</t>
  </si>
  <si>
    <t>ร้อยละ 18</t>
  </si>
  <si>
    <t>คุณภาพ/
แผนไทย</t>
  </si>
  <si>
    <t>A : จำนวนครั้งที่ผู้ป่วยนอกที่ได้รับบริการแพทย์แผนไทย</t>
  </si>
  <si>
    <t>B : จำนวนครั้งผู้ป่วยนอกมารับบริการทั้งหมด</t>
  </si>
  <si>
    <t>A24</t>
  </si>
  <si>
    <t>ร้อยละผู้สูงอายุที่ได้รับการดูแลสุขภาพด้วยแพทย์แผนไทยฯ</t>
  </si>
  <si>
    <t>ไม่น้อยกว่าร้อยละ 30 ของผู้สูงอายุที่ติดบ้าน/ติดเตียง</t>
  </si>
  <si>
    <t xml:space="preserve">แบบรายงาน
</t>
  </si>
  <si>
    <t xml:space="preserve">A: จำนวนผู้สูงอายุที่ติดบ้าน/ติดเตียง  ได้รับการดูแลด้วยวิธีการแพทย์
แผนไทย
</t>
  </si>
  <si>
    <t>B: จำนวนผู้ป่วยที่ติดบ้าน/ติดเตียง
ทั้งหมด</t>
  </si>
  <si>
    <t>กลุ่มงานทันตสาธารณสุข</t>
  </si>
  <si>
    <t>A101</t>
  </si>
  <si>
    <t>ประชากรกลุ่มเสี่ยง อายุ 40 ปีขึ้นไป ได้รับการตรวจ Ultrasound และตรวจยืนยัน OV/ CCA</t>
  </si>
  <si>
    <t xml:space="preserve">ไม่น้อยกว่าร้อยละ 80
</t>
  </si>
  <si>
    <t>A=จำนวนประชากรกลุ่มเสี่ยง อายุ 40 ปีขึ้นไป ที่ได้รับการตรวจ Ultrasound และตรวจยืนยัน OV/ CCA</t>
  </si>
  <si>
    <t>B=จำนวนประชากรกลุ่มเสี่ยง อายุ 40 ปีขึ้นไปทั้งหมด</t>
  </si>
  <si>
    <t>A62</t>
  </si>
  <si>
    <t>อัตราป่วยตายด้วยโรคไข้เลือดออกลดลง</t>
  </si>
  <si>
    <t>ไม่เกินร้อยละ0.11</t>
  </si>
  <si>
    <t>แบบรายงาน 506</t>
  </si>
  <si>
    <t>A=จำนวนผู้ป่วยโรคไข้เลือดออกที่เสียชีวิต</t>
  </si>
  <si>
    <t>B=จำนวนผู้ป่วยโรคไข้เลือดออกทั้งหมด</t>
  </si>
  <si>
    <t>ผลงานอัตราต่อแสนประชากร</t>
  </si>
  <si>
    <t>A64</t>
  </si>
  <si>
    <t>ผู้ติดเชื้อ HIV ได้รับยาต้านไวรัสเพิ่มขึ้นจากปีก่อนหน้า</t>
  </si>
  <si>
    <t>วรรณวิมล 
สุรินทร์ศักดิ์</t>
  </si>
  <si>
    <t>A=ผู้ติดเชื้อ HIV ได้รับยาต้านไวรัส</t>
  </si>
  <si>
    <t>B=ผู้ติดเชื้อ HIV ที่เข้าเกณฑ์</t>
  </si>
  <si>
    <t>A65</t>
  </si>
  <si>
    <t>วัณโรคSuccess rate(New M+/New M/Relapse/EP )</t>
  </si>
  <si>
    <t>ไม่ต่ำกว่าร้อยละ 90</t>
  </si>
  <si>
    <t xml:space="preserve">A=จำนวนผู้ป่วยเสมหะพบเชื้อรายใหม่ที่ได้รับการรักษาหายและรักษาครบรวมกัน 
</t>
  </si>
  <si>
    <t>B=จำนวนผู้ป่วยเสมหะพบเชื้อรายใหม่ที่ขึ้นทะเบียนรักษา</t>
  </si>
  <si>
    <t>A77</t>
  </si>
  <si>
    <t>Pt รายใหม่ IHD ลดลง</t>
  </si>
  <si>
    <t>A = จำนวนผู้ป่วยรายใหม่ ปี 2559</t>
  </si>
  <si>
    <t>B = จำนวนผู้ป่วยรายใหม่ ปี 2558</t>
  </si>
  <si>
    <t>ผลงานเปรียบเทียบอัตราต่อแสน</t>
  </si>
  <si>
    <t>A80</t>
  </si>
  <si>
    <t>เกษตรกรมีพฤติกรรมดีขึ้น</t>
  </si>
  <si>
    <t>ไม่ร้อยกว่าร้อยละ 70</t>
  </si>
  <si>
    <t>กรองกาญจน์</t>
  </si>
  <si>
    <t>แบบรายงาน นบก. 02-56</t>
  </si>
  <si>
    <t xml:space="preserve">A จำนวนเกษตรกรที่ได้รับการ
เจาะเลือดและผลเลือดเสี่ยงและ
ไม่ปลอดภัย ได้รับความรู้/การปรับเปลี่ยนพฤติกรรม/ติดตามผลการใช้สารเคมีกำจัดศัตรูพืช </t>
  </si>
  <si>
    <t>B จำนวนเกษตรกรที่ได้รับการเจาะเลือดและผลเลือดเสี่ยงและไม่ปลอดภัย ทั้งหมด</t>
  </si>
  <si>
    <t>ผลงาน ร้อยละ</t>
  </si>
  <si>
    <t>A81</t>
  </si>
  <si>
    <t>หน่วยบริการปฐมภูมิที่มีการจัดบริการอาชีวอนามัยให้แรงงานในชุมชน</t>
  </si>
  <si>
    <t>เพิ่มขึ้นร้อยละ 10</t>
  </si>
  <si>
    <t>A หน่วยบริการปฐมภูมิที่จัดบริการ
อาชีวอนามัย ในปี 2559</t>
  </si>
  <si>
    <t>B หน่วยบริการปฐมภูมิที่ไม่ได้จัดบริการอาชีวอนามัยทั้งหมด</t>
  </si>
  <si>
    <t>B02
/C28</t>
  </si>
  <si>
    <t>1.2 วัยรุ่นตั้งครรภ์ซ้ำ</t>
  </si>
  <si>
    <t>A =จำนวนหญิงอายุ 15-19 ปีตั้งครรภ์ซ้ำ</t>
  </si>
  <si>
    <t>B =จำนวนหญิงอายุ 15-19 ปีตั้งครรภ์/แท้งทั้งหมด</t>
  </si>
  <si>
    <t>B03</t>
  </si>
  <si>
    <t xml:space="preserve">1.2.1 ร้อยละของแม่วัยรุ่นได้รับการคุมกำเนิดหลังคลอดหรือแท้งก่อนออกจากโรงพยาบาล </t>
  </si>
  <si>
    <t xml:space="preserve">(A)จำนวนวัยรุ่นที่ได้รับบริการคุมกำเนิดหลังคลอดหรือแท้งทั้งหมด 
 </t>
  </si>
  <si>
    <t>(B)จำนวนวัยรุ่นที่คลอดหรือแท้งทั้งหมดที่มารับบริการที่โรงพยาบาล</t>
  </si>
  <si>
    <t>B04</t>
  </si>
  <si>
    <t>1.2.2 ร้อยละของแม่วัยรุ่น ได้รับบริการคุมกำเนิดกึ่งถาวร</t>
  </si>
  <si>
    <t xml:space="preserve">(A)จำนวนวัยรุ่นที่ได้รับบริการคุมกำเนิดกึ่งถาวรหลังคลอดหรือแท้งทั้งหมด  
 </t>
  </si>
  <si>
    <t>B06</t>
  </si>
  <si>
    <t xml:space="preserve">1.3.1 ร้อยละของเด็กอายุ 9,18,30,42 เดือน ได้รับการคัดกรองพัฒนาการ </t>
  </si>
  <si>
    <t>ไม่น้อยกว่าร้อยละ 90</t>
  </si>
  <si>
    <t xml:space="preserve">A =จำนวนเด็กอายุ 9,18,30,42 เดือน ได้รับการคัดกรองและส่งเสริมพัฒนาการเด็กโดย DSPM หรือ DAIM
</t>
  </si>
  <si>
    <t>B =จำนวนเด็กอายุ 9,18,30,42 เดือน ในเขตรับผิดชอบ</t>
  </si>
  <si>
    <t>B14
/A78
/C30</t>
  </si>
  <si>
    <t xml:space="preserve">ผู้ป่วย DM, HT สามารถควบคุมระดับค่าน้ำตาลในกระแสเลือด ร้อยละ 40
</t>
  </si>
  <si>
    <t>A5 = ผู้ป่วยโรคเบาหวานที่ควบคุมระดับนํ้าตาลในเลือดได้ดีตามเกณฑ์กําหนด</t>
  </si>
  <si>
    <t>B5 = ผู้ป่วยโรคเบาหวานที่ขึ้นทะเบียนทั้งหมด</t>
  </si>
  <si>
    <t>และสามารถควบคุมความดันโลหิตได้ดี ร้อยละ 50</t>
  </si>
  <si>
    <t>B6 = ผู้ป่วยโรคความดันโลหิตสูงที่ขึ้นทะเบียนทั้งหมด</t>
  </si>
  <si>
    <t>B = จำนวนการส่งต่อผู้ป่วย 5 สาขาหลักไปรพศ./รพท. ปี 2559</t>
  </si>
  <si>
    <t>A = จำนวนการส่งต่อผู้ป่วย 5 สาขาหลักไปรพศ./รพท.ปี  2558</t>
  </si>
  <si>
    <t>ระบบรายงานของรพ.</t>
  </si>
  <si>
    <t xml:space="preserve">ลดลงร้อยละ 30 
</t>
  </si>
  <si>
    <t>ร้อยละของการส่งต่อผู้ป่วย 5 สาขาหลักจาก รพช.แม่ข่าย (M2)Refer out ไป รพศ. /รพท. ลดลงเพื่อลดความแออัดใน รพ. A, S</t>
  </si>
  <si>
    <t>C31</t>
  </si>
  <si>
    <t>B = รพ. ระดับ F2 ทั้งหมด</t>
  </si>
  <si>
    <t>A = รพ.ระดับ F2 ที่สามารถให้ยาละลายลิ่มเลือดได้</t>
  </si>
  <si>
    <t>ร้อยละโรงพยาบาลในระดับ F2 สามารถให้ยาละลายลิ่มเลือด (Fibrinolytic drug) ในผู้ป่วย STEMIได้</t>
  </si>
  <si>
    <t>A27
/C35</t>
  </si>
  <si>
    <t>B = ผู้ป่วยนอก ผู้ป่วยใน รหัส ICD10 WHO ดังนี้ I21.0-I21.3 ทั้งหมด</t>
  </si>
  <si>
    <t>A = ผู้ป่วยนอก ผู้ป่วยใน รหัส ICD10 -WHO – I21.0-I21.3 และรหัส ICD9-CM ดังนี้ 99.10 (Thrombolytic agent) หรือ/และ 37.68 (PPCI)</t>
  </si>
  <si>
    <t>มากกว่าร้อยละ 75</t>
  </si>
  <si>
    <t xml:space="preserve">ร้อยละผู้ป่วยโรคกล้ามเนื้อหัวใจขาดเลือดเฉียบพลัน (STEMI) ได้รับยาละลายลิ่มเลือดและหรือขยายหลอดเลือดหัวใจ (PPCI) </t>
  </si>
  <si>
    <t>C34</t>
  </si>
  <si>
    <t>B =จำนวนประชากรกลางปี อายุ  ๑๕ ปีขึ้นไปในเขตรับผิดชอบจากฐานข้อมูล
ประชากร</t>
  </si>
  <si>
    <t>A =จำนวนครั้งของการรับไว้รักษาในโรงพยาบาลด้วยโรคปอดอุดกั้นเรื้อรังเป็นโรคหลัก (PDx = J๔๔๐-J๔๔๙)</t>
  </si>
  <si>
    <t xml:space="preserve">ไม่เกิน ๑๓๐ ต่อแสนประชากร
</t>
  </si>
  <si>
    <t>อัตราการรับไว้รักษาในโรงพยาบาลผู้ป่วยโรคปอดอุดกั้นเรื้อรัง</t>
  </si>
  <si>
    <t>C33</t>
  </si>
  <si>
    <t>B =จำนวนครั้งของการจำหน่ายทุกสถานะของผู้ป่วย Stroke จากทุกหอผู้ป่วย ในช่วงเวลาเดียวกัน</t>
  </si>
  <si>
    <t>A =จำนวนครั้งของการจำหน่ายด้วยการเสียชีวิตของผู้ป่วย Stroke จากทุกหอผู้ป่วย</t>
  </si>
  <si>
    <t xml:space="preserve">น้อยกว่าหรือเท่ากับ 7
</t>
  </si>
  <si>
    <t>อัตราตายของผู้ป่วยโรคหลอดเลือดสมองตีบหรืออุดตัน</t>
  </si>
  <si>
    <t>C32</t>
  </si>
  <si>
    <t>A44</t>
  </si>
  <si>
    <t>เพิ่มการเข้าถึงบริการสุขภาพช่องปากในทุกกลุ่มวัย</t>
  </si>
  <si>
    <t>มากกว่าร้อยละ 30</t>
  </si>
  <si>
    <t>ทพ. รัฐพงศ์  เทพอยู่ กลุ่มงานทันตสาธารณสุข</t>
  </si>
  <si>
    <t>A= จำนวนประชากรทุกกลุ่มวัยที่ได้รับบริการสุขภาพช่องปาก</t>
  </si>
  <si>
    <t>B=จำนวนประชากรทั้งหมด</t>
  </si>
  <si>
    <t>A45
/C48</t>
  </si>
  <si>
    <t>ร้อยละ รพ.สต.จัดบริการสุขภาพช่องปากมีคุณภาพครบ ๓ องค์ประกอบ</t>
  </si>
  <si>
    <t>ข้อมูลทันตบุคคลากรใน รพสต</t>
  </si>
  <si>
    <t>A=จำนวน รพ.สต.ที่ให้บริการสุขภาพช่องปากครบ ๓ องค์ประกอบใน รพ.สต.</t>
  </si>
  <si>
    <t>B=จำนวน รพ.สต.ทั้งหมด</t>
  </si>
  <si>
    <t>B=จำนวนผู้ป่วยโรคจิต/โรคซึมเศร้าคาดประมาณจากความชุกที่ได้จากการสำรวจ</t>
  </si>
  <si>
    <t>A=จำนวนผู้ป่วยโรคจิต/โรคซึมเศร้าที่มารับบริการสะสมมาจนถึงปีงบประมาณ 2559</t>
  </si>
  <si>
    <t xml:space="preserve">โรคจิต &gt; ร้อยละ 55โรคซึมเศร้า &gt; ร้อยละ 43
</t>
  </si>
  <si>
    <t>ร้อยละของผู้ป่วยโรคจิตเวชที่สำคัญเข้าถึงบริการสุขภาพจิต (โรคจิต โรคซึมเศร้า ออทิสติก สมาธิสั้น )</t>
  </si>
  <si>
    <t>A34
/C45</t>
  </si>
  <si>
    <t>B = จำนวนผู้ป่วยโรคกล้ามเนื้อหัวใจขาดเลือดเฉียบพลัน  (STEMI) ทั้งหมด</t>
  </si>
  <si>
    <t xml:space="preserve">A = จำนวนผู้ป่วยโรคกล้ามเนื้อหัวใจขาดเลือดเฉียบพลัน  (STEMI)  ได้รับการรักษาโดยการเปิดหลอดเลือด (PPCI+SK)  </t>
  </si>
  <si>
    <t>HosXP และแบบรายงานของรพ.</t>
  </si>
  <si>
    <t>มากกว่าร้อยละ 70</t>
  </si>
  <si>
    <t xml:space="preserve">2.2 ผู้ป่วยโรคกล้ามเนื้อหัวใจขาดเลือดเฉียบพลัน (STEMI)  ได้รับการรักษาโดยการเปิดหลอดเลือด (PPCI+SK)  </t>
  </si>
  <si>
    <t>B25</t>
  </si>
  <si>
    <t>B = จำนวนผู้ป่วยโรคหลอดเลือดหัวใจเสียชีวิต ปี 2558</t>
  </si>
  <si>
    <t>A = จำนวนผู้ป่วยโรคหลอดเลือดหัวใจเสียชีวิต ปี 2559</t>
  </si>
  <si>
    <t>น้อยกว่าร้อยละ 10</t>
  </si>
  <si>
    <t xml:space="preserve">2.1 ลดอัตราการตายจากโรคหลอดเลือดหัวใจ (เปรียบเทียบข้อมูลกับปี 58) </t>
  </si>
  <si>
    <t>B24</t>
  </si>
  <si>
    <t>ผลงานร้อยละ (จังหวัดวิเคราะห์)</t>
  </si>
  <si>
    <t>B = จำนวนผู้ป่วยเสียชีวิตด้วยโรคมะเร็งในแต่ละประเภทในโรงพยาบาล ปี 2558</t>
  </si>
  <si>
    <t>A = จำนวนผู้ป่วยเสียชีวิตด้วยโรคมะเร็งในแต่ละประเภทในโรงพยาบาล ปี2559</t>
  </si>
  <si>
    <t>B = จำนวนผู้ป่วยโรคมะเร็งในแต่ละประเภทในโรงพยาบาลทั้งหมด ปี 2558</t>
  </si>
  <si>
    <t>A = จำนวนผู้ป่วยโรคมะเร็งในแต่ละประเภทในโรงพยาบาลทั้งหมด ปี 2559</t>
  </si>
  <si>
    <t xml:space="preserve">2.9 ลดอัตราป่วย/อัตราตายของผู้ป่วยโรคมะเร็งในแต่ละประเภทในโรงพยาบาล </t>
  </si>
  <si>
    <t>B32</t>
  </si>
  <si>
    <t>แบบรายงานของรพ.</t>
  </si>
  <si>
    <t>2.8 เวลารอคอยการรักษา</t>
  </si>
  <si>
    <t>B31</t>
  </si>
  <si>
    <t xml:space="preserve">B = จำนวนผู้ป่วยมะเร็งระยะสุดท้ายทั้งหมด </t>
  </si>
  <si>
    <t xml:space="preserve">A = จำนวนผู้ป่วยมะเร็งระยะสุดท้าย ได้รับการดูแลแบบประคับประคอง (palliative Care) </t>
  </si>
  <si>
    <t xml:space="preserve">2.7 ร้อยละของผู้ป่วยมะเร็งระยะสุดท้าย ได้รับการดูแลแบบประคับประคอง (palliative Care) </t>
  </si>
  <si>
    <t>B30</t>
  </si>
  <si>
    <t>B = ประชากรสตรีกลุ่มเป้าหมาย ได้รับการคัดกรองมะเร็งเต้านม/มะเร็งปากมดลูก</t>
  </si>
  <si>
    <t>A = จำนวนรายใหม่ในปีที่ตรวจพบ และ มีการค้นพบ ระยะที่ 1 และ 2</t>
  </si>
  <si>
    <t>2.6 ร้อยละของประชากรสตรีกลุ่มเป้าหมาย ได้รับการคัดกรองมะเร็งเต้านม/มะเร็งปากมดลูก
จำนวนผู้ป่วยมะเร็งเต้านม รายใหม่ในปีที่ตรวจพบ และ มีการค้นพบ ระยะที่ 1 และ 2</t>
  </si>
  <si>
    <t>B29</t>
  </si>
  <si>
    <t>A = จำนวนครั้ง  สสอ./รพ.) ดำเนินการ</t>
  </si>
  <si>
    <t xml:space="preserve"> 1 ครั้ง/อำเภอ</t>
  </si>
  <si>
    <t>2.5 ร้อยละของการจัดกิจกรรมตามแผนป้องกันและรณรงค์ เพื่อหลีกเลี่ยงปัจจัยเสี่ยงต่อโรคมะเร็ง อย่างชัดเจน</t>
  </si>
  <si>
    <t>B28</t>
  </si>
  <si>
    <t>B33</t>
  </si>
  <si>
    <t xml:space="preserve">2.10 อัตราตายจากอุบัติเหตุทางถนน   (รหัส ICD10= V01-V89) </t>
  </si>
  <si>
    <t>ไม่เกิน 18 ต่อประชากร แสนคน</t>
  </si>
  <si>
    <t>43 แฟ้มรหัส (ICD10= V01-V89)</t>
  </si>
  <si>
    <t>A จำนวนผู้เสียชีวิตจากอุบัติเหตุทางถนนทั้งหมด</t>
  </si>
  <si>
    <t>B ประชากรทั้งหมด</t>
  </si>
  <si>
    <t>B34</t>
  </si>
  <si>
    <t xml:space="preserve">2.11 ร้อยละของผู้บาดเจ็บจากอุบัติเหตุทางถนนที่รับไว้รักษาใน รพร. ที่มีค่า Probability of Survival (Ps) &gt; 0.75และรอดชีวิตหลังการดูแลรักษา  </t>
  </si>
  <si>
    <t>มากกว่าร้อยละ 98.5</t>
  </si>
  <si>
    <t>A ผู้บาดเจ็บจากอุบัติเหตุทางถนนที่รับไว้รักษาใน รพร. ที่มีค่า Ps &gt; 0.7 รอดชีวิต</t>
  </si>
  <si>
    <t>B  ผู้บาดเจ็บจากอุบัติเหตุทางถนนที่รับไว้รักษาใน รพร. ที่มีค่า Ps &gt; 0.7 ทั้งหมด</t>
  </si>
  <si>
    <t>B35</t>
  </si>
  <si>
    <t>2.12 อัตราตายผู้ป่วยบาดเจ็บต่อสมองลดลง ICD10=S06.0-S06.9</t>
  </si>
  <si>
    <t>A จำนวนผู้เสียชีวิตจากบาดเจ็บทางสมอง</t>
  </si>
  <si>
    <t>B จำนวนผู้บาดเจ็บทางสมอง</t>
  </si>
  <si>
    <t>B40
/C53</t>
  </si>
  <si>
    <t xml:space="preserve">2.17 ร้อยละของผู้ป่วยโรคไตเรื้อรังที่มีการลดลงของ eGFR&lt; 4 มล./นาที/1.72 ม2/ปี  </t>
  </si>
  <si>
    <t>มากกว่า ร้อยละ 50</t>
  </si>
  <si>
    <t>ศูนย์ไตเทียม       รพร.สระแก้ว /   ภัทรา  ผาแก้ว</t>
  </si>
  <si>
    <t>A = จำนวนผู้ป่วยโรคไตเรื้อรังที่มีการลดลงของ eGFR&lt; 4 มล./นาที/1.72 ม2/ปี</t>
  </si>
  <si>
    <t>B = จำนวนผู้ป่วยโรคไตเรื้อรังทั้งหมด</t>
  </si>
  <si>
    <t>B43</t>
  </si>
  <si>
    <t>A = จำนวนผู้ป่วยโรคหลอดเลือดสมองตีบ หรืออุดตันเฉียบพลันได้รับยาละลายลิ่มเลือดทางหลอดเลือดดำ</t>
  </si>
  <si>
    <t>B = ผู้ป่วยโรคหลอดเลือดสมองตีบ หรืออุดตันเฉียบพลันทั้งหมด</t>
  </si>
  <si>
    <t>B44</t>
  </si>
  <si>
    <t xml:space="preserve">A = จำนวนผู้ป่วยโรคหลอดเลือดสมองตีบ หรืออุดตันเฉียบพลันที่มารับการรักษาที่โรงพยาบาลไม่เกิน 4.5 ชม.
</t>
  </si>
  <si>
    <t>B = จำนวนผู้ป่วยโรคหลอดเลือดสมองตีบหรืออุดตันเฉียบพลัน ทั้งหมด</t>
  </si>
  <si>
    <t>B45</t>
  </si>
  <si>
    <t xml:space="preserve">2.22 เก็บข้อมูลการปฏิบัติตาม CPG, การส่งต่อ และผลลัพธ์ของการดำเนินการ  </t>
  </si>
  <si>
    <t>B =จำนวนผู้ป่วยโรคซึมเศร้าจากการคาดประมาณ</t>
  </si>
  <si>
    <t>A =จำนวนผู้ป่วยโรคซึมเศร้าที่เข้ารับบริการใน รพ.</t>
  </si>
  <si>
    <t xml:space="preserve"> ไม่น้อยกว่าร้อยละ 37</t>
  </si>
  <si>
    <t xml:space="preserve">2.23 ร้อยละของผู้ป่วยโรคซึมเศร้าเข้าถึงบริการ </t>
  </si>
  <si>
    <t>B46</t>
  </si>
  <si>
    <t>เพียงพอ จนไม่มีการ Refer นอกจังหวัด   นอกเครือข่าย ตามชนิดคนไข้ใน 3 ปี</t>
  </si>
  <si>
    <t>2.4 มี NICU ตามเกณฑ์เพียงพอ จนไม่มีการ Refer นอกจังหวัด   นอกเครือข่าย ตามชนิดคนไข้ใน 3 ปี</t>
  </si>
  <si>
    <t>B27</t>
  </si>
  <si>
    <t xml:space="preserve">B=จำนวนเด็กแรกเกิดน้ำหนักตัวน้อยกว่า 2,500 กรัม (คน)
</t>
  </si>
  <si>
    <t xml:space="preserve">A=จำนวนเด็กแรกเกิดน้ำหนักตัวน้อยกว่า 2,500 กรัม เสียชีวิตภายใน 28 วัน  (คน)
</t>
  </si>
  <si>
    <t>ปวีณภัสสร์  คล้ำศิริ/กลุ่มงานส่งเสริมสุขภาพ</t>
  </si>
  <si>
    <t>น้อยกว่า  ๗ ต่อพันการเกิดมีชีพ</t>
  </si>
  <si>
    <t xml:space="preserve">2.3 อัตราทารกแรกเกิด น้ำหนักตัวน้อยกว่า 2,500 กรัมและเสียชีวิตภายใน 28 วันลดลง </t>
  </si>
  <si>
    <t>B26</t>
  </si>
  <si>
    <t>B=จำนวนเด็กเกิดมีชีพทั้งหมด</t>
  </si>
  <si>
    <t xml:space="preserve">A=จำนวนเด็กแรกเกิดเสียชีวิตภายใน 28 วัน  </t>
  </si>
  <si>
    <t>น้อยกว่า  5  ต่อ 1,000 การเกิดมีชีพ</t>
  </si>
  <si>
    <t>อัตราตายทารกอายุน้อยกว่า 28 วัน</t>
  </si>
  <si>
    <t>A28
/C37</t>
  </si>
  <si>
    <t>B  = จำนวนผู้ป่วยที่ได้รับเคมีบำบัดเพื่อรักษามะเร็งทั้งหมดในปีที่รายงาน</t>
  </si>
  <si>
    <t>A  =   จำนวนผู้ป่วยที่แพทย์วางแผนการรักษาด้วยเคมีบำบัดและได้รับการรักษาด้วยเคมีบำบัด ≤6 สัปดาห์นับตามเกณฑ์ที่กำหนด</t>
  </si>
  <si>
    <t xml:space="preserve">ร้อยละ 80
</t>
  </si>
  <si>
    <t>ร้อยละของผู้ป่วยได้รับยาเคมีบำบัดภายในระยะเวลา 6 สัปดาห์</t>
  </si>
  <si>
    <t>A30
/C42</t>
  </si>
  <si>
    <t>B  = จำนวนผู้ป่วยที่ได้รับการผ่าตัดเพื่อรักษามะเร็งทั้งหมดในปีที่รายงาน</t>
  </si>
  <si>
    <t>A  = จำนวนผู้ป่วยที่แพทย์วางแผนการรักษาด้วยการผ่าตัดและได้รับการ
ผ่าตัดรักษา≤4 สัปดาห์นับตามเกณฑ์ที่กำหนด</t>
  </si>
  <si>
    <t>มากกว่าร้อยละ 80</t>
  </si>
  <si>
    <t xml:space="preserve">ผู้ป่วยมะเร็งที่แพทย์วางแผนรักษาด้วยการผ่าตัด ได้รับการผ่าตัดภายใน 4สัปดาห์ </t>
  </si>
  <si>
    <t>C41</t>
  </si>
  <si>
    <t>A46
/C49</t>
  </si>
  <si>
    <t>Appendectomy ใน รพ. ตั้งแต่ M2 ลงไป  (รพร./รพ.อรัญฯ/)</t>
  </si>
  <si>
    <t>ร้อยละ 25 ของ Case ที่มีในจังหวัด</t>
  </si>
  <si>
    <t>C50</t>
  </si>
  <si>
    <t>ให้การดูแลรักษา non displaced fracture ใน ร.พ.ตั้งแต่ M2 ลงไป (รพร./รพ.อรัญฯ/)</t>
  </si>
  <si>
    <t>ร้อยละ 25 ของ non displaced fracture  ในจังหวัด</t>
  </si>
  <si>
    <t>C51</t>
  </si>
  <si>
    <t>ให้การดูแลรักษา sepsis ได้ ใน ร.พ.ตั้งแต่ M2 ลงไป (รพร./รพ.อรัญฯ/)</t>
  </si>
  <si>
    <t xml:space="preserve">refer in sepsis ลดลงร้อยละ 30
</t>
  </si>
  <si>
    <t>C52</t>
  </si>
  <si>
    <t>ให้การดูแลผู้ป่วยเด็กที่ on respirator ได้ใน ร.พ. ตั้งแต่ M2 ลงไป (รพร./รพ.อรัญฯ/)</t>
  </si>
  <si>
    <t>ร้อยละ 10ของ Caesarean section  ในจังหวัด</t>
  </si>
  <si>
    <t>Caesarean section  ใน ร.พ. ตั้งแต่ M2 ลงไป</t>
  </si>
  <si>
    <t>C36</t>
  </si>
  <si>
    <t>C43</t>
  </si>
  <si>
    <t>อัตราการเสียชีวิตผู้ป่วยใน จากการบาดเจ็บ (๑๙ สาเหตุ) ที่มีค่า Ps score ≥ ๐.๗๕ ใน รพ.ระดับ A</t>
  </si>
  <si>
    <t>น้อยกว่า ร้อยละ ๑</t>
  </si>
  <si>
    <t>A  =   จำนวนผู้ป่วยใน จากการบาดเจ็บ(๑๙สาเหตุ) ที่มีค่า Ps score มากกว่าหรือเท่ากับ ๐.๗๕และเสียชีวิต</t>
  </si>
  <si>
    <t>B  = จำนวนผู้ป่วยใน จากการบาดเจ็บ(๑๙สาเหตุ)ทุกราย ที่มีค่า Ps score มากกว่าหรือเท่ากับ ๐.๗๕</t>
  </si>
  <si>
    <t>ประเด็น</t>
  </si>
  <si>
    <t>แม่และเด็ก</t>
  </si>
  <si>
    <t>เด็กวัยเรียน</t>
  </si>
  <si>
    <t>วัยรุ่น</t>
  </si>
  <si>
    <t>ผู้สูงอายุ</t>
  </si>
  <si>
    <t>ผู้พิการ</t>
  </si>
  <si>
    <t>ผู้สูงอายุ/ผู้พิการ</t>
  </si>
  <si>
    <t>ตัวชี้วัดกระทรวงสาธารณสุขปี59</t>
  </si>
  <si>
    <t>ตัวชี้วัดยุทธศาสตร์จังหวัดสระแก้ว 59</t>
  </si>
  <si>
    <t>สุขภาพจิต</t>
  </si>
  <si>
    <t>serviceplanแม่และเด็ก</t>
  </si>
  <si>
    <t>serviceplan แม่และเด็ก</t>
  </si>
  <si>
    <t>โรคหลอดเลือดหัวใจ</t>
  </si>
  <si>
    <t>อาชีวอนามัย</t>
  </si>
  <si>
    <t>DM/HT</t>
  </si>
  <si>
    <t>สุรา</t>
  </si>
  <si>
    <t>ยาเสพติด</t>
  </si>
  <si>
    <t>CKD</t>
  </si>
  <si>
    <t>Stroke</t>
  </si>
  <si>
    <t>ยาสูบ</t>
  </si>
  <si>
    <t>หลอดเลือดสมอง</t>
  </si>
  <si>
    <t>ปอดอุดกั้น</t>
  </si>
  <si>
    <t>ตัวชี้วัดยุทธศาสตร์จังหวัดสระแก้วปี59</t>
  </si>
  <si>
    <t>มะเร็ง</t>
  </si>
  <si>
    <t>ไต</t>
  </si>
  <si>
    <t>ประเด็ฯ</t>
  </si>
  <si>
    <t>วัยเรียน</t>
  </si>
  <si>
    <t>ประเด็นฯ</t>
  </si>
  <si>
    <t>วัยทำงาน/อุบัติเหตุ</t>
  </si>
  <si>
    <t>วัยทำงาน/โรคหลอดเลือดหัวใจ</t>
  </si>
  <si>
    <t>อุบัติเหตุ</t>
  </si>
  <si>
    <t>บาดเจ็บต่อสมอง</t>
  </si>
  <si>
    <t>OV/ CCA</t>
  </si>
  <si>
    <t>ไข้เลือดออก</t>
  </si>
  <si>
    <t>HIV</t>
  </si>
  <si>
    <t>วัณโรค</t>
  </si>
  <si>
    <t>สาธารณสุขชายแดน</t>
  </si>
  <si>
    <t>ระบาดวิทยา</t>
  </si>
  <si>
    <t>One health</t>
  </si>
  <si>
    <t>Rabies</t>
  </si>
  <si>
    <t>วัคซีน/สาธารณสุขชายแดน</t>
  </si>
  <si>
    <t>ส่งต่อ</t>
  </si>
  <si>
    <t>DHS</t>
  </si>
  <si>
    <t>ตำบลจัดการสุขภาพ</t>
  </si>
  <si>
    <t>4 ดี</t>
  </si>
  <si>
    <t>Service plan</t>
  </si>
  <si>
    <t>ดำเนินการ เดือน พ.ค.-มิ.ย.59</t>
  </si>
  <si>
    <t>รอผลตรวจ</t>
  </si>
  <si>
    <t>อยู่ระหว่างดำเนินการเฝ้าระวังและรวบรวมข้อมูลจากสื่อต่างๆ ได้กำหนดดำเนินการในระหว่างเดือนกุมภาพันธ์ ถึง กรกฎาคม 2559</t>
  </si>
  <si>
    <t>BB17</t>
  </si>
  <si>
    <t>5. อัตราผลสำเร็จของการรักษาวัณโรคปอด (Success Rate)</t>
  </si>
  <si>
    <t xml:space="preserve">รายงานการรับบริการของโรงพยาบาล  </t>
  </si>
  <si>
    <t>วัณโรคปอด</t>
  </si>
  <si>
    <t>ผลการดำเนินงานตามตัวชี้วัดกระทรวงสาธารณสุขปีงบประมาณ 2559
กลุ่มงานทันตสาธารณสุข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</si>
  <si>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กลุ่มงานพัฒนายุทธศาสตร์สาธารณสุข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</si>
  <si>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กลุ่มงานบริหาร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</si>
  <si>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กลุ่มงานนิติการ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</si>
  <si>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กลุ่มงานทรัพยากรบุคคล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</si>
  <si>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กลุ่มงานอนามัยสิ่งแวดล้อม สำนักงานสาธารณสุขจังหวัดสระแก้ว ประจำเดือน ต.ค. 2558 - มี.ค..2559</t>
  </si>
  <si>
    <t>ผลการดำเนินงานตามตัวชี้วัดกระทรวงสาธารณสุขปีงบประมาณ 2559
กลุ่มงานคุ้มครองผู้บริโภค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</si>
  <si>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กลุ่มงานประกันสุขภาพ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</si>
  <si>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กลุ่มงานพัฒนาคุณภาพและรูปแบบบริการ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</si>
  <si>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กลุ่มงานแพทย์แผนไทย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</si>
  <si>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กลุ่มงานควบคุมโรค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</si>
  <si>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กลุ่มงานควบคุมโรคไม่ติดต่อ สำนักงานสาธารณสุขจังหวัดสระแก้ว  ประจำเดือน ต.ค. 2558 - มี.ค..2559</t>
  </si>
  <si>
    <t>ผลการดำเนินงานตามตัวชี้วัดกระทรวงสาธารณสุขปีงบประมาณ 2559
กลุ่มงานส่งเสริมสุขภาพ สำนักงานสาธารณสุขจังหวัดสระแก้ว  ประจำเดือน ต.ค. 2558 - มี.ค..2559</t>
  </si>
  <si>
    <t>รอผลการประเมิน (มิถุนายน 59)</t>
  </si>
  <si>
    <t>มี</t>
  </si>
  <si>
    <t>ไม่ผ่าน</t>
  </si>
  <si>
    <t>ผ่าน 4 ใน 6</t>
  </si>
  <si>
    <t>ตัวชี้วัดเขต</t>
  </si>
  <si>
    <t>ประเมิน มิ.ย. 2559</t>
  </si>
  <si>
    <t xml:space="preserve"> อยู่ระหว่างการดำเนินการ</t>
  </si>
  <si>
    <t>๑๐๐
(2 ตำบล)</t>
  </si>
  <si>
    <t>๑๐๐
(2ตำบล)</t>
  </si>
  <si>
    <t>มีที่ รพร.</t>
  </si>
  <si>
    <t>แบบ
รายงาน</t>
  </si>
  <si>
    <t>อำเภอ</t>
  </si>
  <si>
    <t>สสจ</t>
  </si>
  <si>
    <t>1,295 คน/2,270ครั้ง</t>
  </si>
  <si>
    <t>ร้อยละ 77.36</t>
  </si>
  <si>
    <t>ร้อยละ 11.29</t>
  </si>
  <si>
    <t>=</t>
  </si>
  <si>
    <t>A =จำนวนมารดาตายระหว่างการตั้งครรภ์ การคลอด หลังคลอด 42วันหลังคลอด
ทุกสาเหตุยกเว้นอุบัติเหตุในช่วงเวลาที่กำหนด</t>
  </si>
  <si>
    <r>
      <t>A6 =</t>
    </r>
    <r>
      <rPr>
        <sz val="14"/>
        <color rgb="FF000000"/>
        <rFont val="TH SarabunPSK"/>
        <family val="2"/>
      </rPr>
      <t>ผู้ป่วยโรคความดันโลหิตสูงที่ควบคุมความดันโลหิตได้ดีตามเกณฑ์กําหนด</t>
    </r>
  </si>
  <si>
    <r>
      <rPr>
        <u/>
        <sz val="14"/>
        <color theme="1"/>
        <rFont val="TH SarabunPSK"/>
        <family val="2"/>
      </rPr>
      <t>จำนวนผู้ป่วยทั้งหมด</t>
    </r>
    <r>
      <rPr>
        <sz val="14"/>
        <color theme="1"/>
        <rFont val="TH SarabunPSK"/>
        <family val="2"/>
      </rPr>
      <t>/
ที่มีอาการไม่เกิน4.5ชม.</t>
    </r>
  </si>
  <si>
    <r>
      <t>1. ระดับความสำเร็จในการบรรลุผลสัมฤทธิ์ของการดำเนินงานสุขภาพหนึ่งเดียว (One Health)*</t>
    </r>
    <r>
      <rPr>
        <b/>
        <sz val="14"/>
        <rFont val="TH SarabunPSK"/>
        <family val="2"/>
      </rPr>
      <t>(สำหรับ ผอ./สสอ.)</t>
    </r>
  </si>
  <si>
    <t>28 </t>
  </si>
  <si>
    <t>27 </t>
  </si>
  <si>
    <t>14 </t>
  </si>
  <si>
    <t>9 </t>
  </si>
  <si>
    <t> 6</t>
  </si>
  <si>
    <t>109669 </t>
  </si>
  <si>
    <t>81057 </t>
  </si>
  <si>
    <t>86103 </t>
  </si>
  <si>
    <t>63368 </t>
  </si>
  <si>
    <t>55661 </t>
  </si>
  <si>
    <t>56233 </t>
  </si>
  <si>
    <t> 35885</t>
  </si>
  <si>
    <t>25.53 </t>
  </si>
  <si>
    <t>33.31 </t>
  </si>
  <si>
    <t>16.26 </t>
  </si>
  <si>
    <t>14.20 </t>
  </si>
  <si>
    <t>25.15 </t>
  </si>
  <si>
    <t>16.00 </t>
  </si>
  <si>
    <t> 16.72</t>
  </si>
  <si>
    <t>-</t>
  </si>
  <si>
    <t>0 </t>
  </si>
  <si>
    <t>1:525</t>
  </si>
  <si>
    <t>B  = จำนวนเตียง NICU ที่ต้องการ</t>
  </si>
  <si>
    <t>A = จำนวนเตียง NICU ที่เพิ่มขึ้น</t>
  </si>
  <si>
    <t xml:space="preserve">จำนวนเตียง NICU ในเขตสุขภาพเพิ่มขึ้น ร้อยละ ๑๐ของเตียงที่ต้องการ
</t>
  </si>
  <si>
    <t>จำนวนเตียง NICU เพิ่มขึ้นเพียงพอต่อการบริบาลทารกป่วย</t>
  </si>
  <si>
    <t>C38</t>
  </si>
  <si>
    <t>152 ราย</t>
  </si>
  <si>
    <t>13 ราย</t>
  </si>
  <si>
    <r>
      <t>A</t>
    </r>
    <r>
      <rPr>
        <sz val="14"/>
        <rFont val="TH SarabunPSK"/>
        <family val="2"/>
      </rPr>
      <t xml:space="preserve"> =จำนวนสำนักงานสาธารณสุขจังหวัดที่มีระบบการจัดการปัจจัยเสี่ยงด้านสิ่งแวดล้อมและสุขภาพ ที่อยู่ในระดับดีขึ้นไป</t>
    </r>
  </si>
  <si>
    <t>ปีใหม่ตั้งด่าน 431 ชุด สงกรานต์ 580 จุด</t>
  </si>
  <si>
    <t>กำลังดำเนินการ</t>
  </si>
  <si>
    <t>พัฒนาในปี 60</t>
  </si>
  <si>
    <t>รอเขตประเมิน</t>
  </si>
  <si>
    <t>ซ้ำกับ A84ให้ลบออก</t>
  </si>
  <si>
    <t>รอข้อมูล</t>
  </si>
  <si>
    <t xml:space="preserve">โรงพยาบาลและรพ.สต.
ทุกแห่ง มีการจัดบริการคลินิก DPAC คุณภาพ </t>
  </si>
  <si>
    <t xml:space="preserve">2.20 ร้อยละของผู้ป่วยโรคหลอดเลือดสมองตีบ หรืออุดตันเฉียบพลันได้รับยาละลายลิ่มเลือดทางหลอดเลือดดำ </t>
  </si>
  <si>
    <t xml:space="preserve">2.21 ร้อยละของผู้ป่วยโรคหลอดเลือดสมองตีบ หรืออุดตันเฉียบพลัน มีอาการไม่เกิน 4.5 ชม </t>
  </si>
  <si>
    <t>A=จำนวนผู้ป่วยโรคซึมเศร้าที่มารับบริการสะสมมาจนถึงปีงบประมาณ 2559</t>
  </si>
  <si>
    <t>B=จำนวนผู้ป่วยโรคซึมเศร้าคาดประมาณจากความชุกที่ได้จากการสำรวจ</t>
  </si>
  <si>
    <t>มีการประชุมเครือข่ายนักกฎหมายทุกเดือน</t>
  </si>
  <si>
    <r>
      <t xml:space="preserve">๕๐
</t>
    </r>
    <r>
      <rPr>
        <sz val="11"/>
        <color theme="1"/>
        <rFont val="TH SarabunPSK"/>
        <family val="2"/>
      </rPr>
      <t>(๙ ตำบล)</t>
    </r>
    <r>
      <rPr>
        <sz val="12"/>
        <color theme="1"/>
        <rFont val="TH SarabunPSK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</si>
</sst>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0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PSK"/>
      <family val="2"/>
    </font>
    <font>
      <b/>
      <sz val="14"/>
      <color theme="1"/>
      <name val="TH SarabunIT๙"/>
      <family val="2"/>
    </font>
    <font>
      <sz val="14"/>
      <name val="TH SarabunIT๙"/>
      <family val="2"/>
    </font>
    <font>
      <b/>
      <sz val="14"/>
      <name val="TH SarabunPSK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sz val="14"/>
      <color theme="1"/>
      <name val="TH SarabunPSK"/>
      <family val="2"/>
    </font>
    <font>
      <b/>
      <sz val="14"/>
      <color rgb="FFC00000"/>
      <name val="TH SarabunPSK"/>
      <family val="2"/>
    </font>
    <font>
      <b/>
      <sz val="8"/>
      <color theme="1"/>
      <name val="TH SarabunIT๙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indexed="8"/>
      <name val="TH SarabunPSK"/>
      <family val="2"/>
    </font>
    <font>
      <sz val="14"/>
      <color rgb="FFFF0000"/>
      <name val="TH SarabunPSK"/>
      <family val="2"/>
    </font>
    <font>
      <sz val="12"/>
      <name val="TH SarabunPSK"/>
      <family val="2"/>
    </font>
    <font>
      <b/>
      <sz val="18"/>
      <color theme="1"/>
      <name val="TH SarabunPSK"/>
      <family val="2"/>
    </font>
    <font>
      <b/>
      <sz val="8"/>
      <color theme="1"/>
      <name val="TH SarabunPSK"/>
      <family val="2"/>
    </font>
    <font>
      <u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4"/>
      <name val="Arial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20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00"/>
      </patternFill>
    </fill>
    <fill>
      <patternFill patternType="solid">
        <fgColor theme="0" tint="-4.9989318521683403E-2"/>
        <bgColor rgb="FF00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D9D2E9"/>
      </patternFill>
    </fill>
    <fill>
      <patternFill patternType="solid">
        <fgColor theme="0" tint="-4.9989318521683403E-2"/>
        <bgColor rgb="FFEAD1DC"/>
      </patternFill>
    </fill>
    <fill>
      <patternFill patternType="solid">
        <fgColor theme="0" tint="-4.9989318521683403E-2"/>
        <bgColor rgb="FFE06666"/>
      </patternFill>
    </fill>
    <fill>
      <patternFill patternType="solid">
        <fgColor theme="0" tint="-4.9989318521683403E-2"/>
        <bgColor rgb="FFEA9999"/>
      </patternFill>
    </fill>
    <fill>
      <patternFill patternType="solid">
        <fgColor theme="0" tint="-4.9989318521683403E-2"/>
        <bgColor rgb="FFE6B8AF"/>
      </patternFill>
    </fill>
    <fill>
      <patternFill patternType="solid">
        <fgColor theme="0" tint="-4.9989318521683403E-2"/>
        <bgColor rgb="FFFCD5B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74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/>
    <xf numFmtId="0" fontId="2" fillId="0" borderId="6" xfId="0" applyFont="1" applyBorder="1"/>
    <xf numFmtId="0" fontId="2" fillId="2" borderId="7" xfId="0" applyFont="1" applyFill="1" applyBorder="1" applyAlignment="1">
      <alignment vertical="top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5" fillId="2" borderId="6" xfId="0" applyFont="1" applyFill="1" applyBorder="1"/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2" borderId="6" xfId="0" applyFont="1" applyFill="1" applyBorder="1" applyAlignment="1">
      <alignment vertical="top" wrapText="1"/>
    </xf>
    <xf numFmtId="0" fontId="8" fillId="2" borderId="6" xfId="0" applyFont="1" applyFill="1" applyBorder="1"/>
    <xf numFmtId="0" fontId="8" fillId="2" borderId="6" xfId="0" applyFont="1" applyFill="1" applyBorder="1" applyAlignment="1">
      <alignment horizontal="right"/>
    </xf>
    <xf numFmtId="4" fontId="5" fillId="2" borderId="0" xfId="0" applyNumberFormat="1" applyFont="1" applyFill="1"/>
    <xf numFmtId="3" fontId="5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0" fillId="2" borderId="12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9" fillId="2" borderId="0" xfId="0" applyFont="1" applyFill="1"/>
    <xf numFmtId="0" fontId="4" fillId="2" borderId="2" xfId="0" applyFont="1" applyFill="1" applyBorder="1" applyAlignment="1">
      <alignment horizontal="center" textRotation="90"/>
    </xf>
    <xf numFmtId="0" fontId="3" fillId="2" borderId="1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textRotation="90" wrapText="1"/>
    </xf>
    <xf numFmtId="4" fontId="5" fillId="2" borderId="2" xfId="0" applyNumberFormat="1" applyFont="1" applyFill="1" applyBorder="1" applyAlignment="1">
      <alignment textRotation="90"/>
    </xf>
    <xf numFmtId="0" fontId="2" fillId="2" borderId="6" xfId="0" applyFont="1" applyFill="1" applyBorder="1" applyAlignment="1">
      <alignment horizontal="left" vertical="top" wrapText="1"/>
    </xf>
    <xf numFmtId="4" fontId="5" fillId="5" borderId="6" xfId="0" applyNumberFormat="1" applyFont="1" applyFill="1" applyBorder="1" applyAlignment="1">
      <alignment horizontal="left" vertical="center" wrapText="1"/>
    </xf>
    <xf numFmtId="0" fontId="2" fillId="5" borderId="0" xfId="0" applyFont="1" applyFill="1"/>
    <xf numFmtId="3" fontId="5" fillId="6" borderId="6" xfId="0" applyNumberFormat="1" applyFont="1" applyFill="1" applyBorder="1" applyAlignment="1">
      <alignment horizontal="right" vertical="center"/>
    </xf>
    <xf numFmtId="0" fontId="2" fillId="6" borderId="0" xfId="0" applyFont="1" applyFill="1"/>
    <xf numFmtId="3" fontId="5" fillId="6" borderId="6" xfId="0" applyNumberFormat="1" applyFont="1" applyFill="1" applyBorder="1" applyAlignment="1">
      <alignment vertical="center"/>
    </xf>
    <xf numFmtId="4" fontId="5" fillId="6" borderId="6" xfId="0" applyNumberFormat="1" applyFont="1" applyFill="1" applyBorder="1" applyAlignment="1">
      <alignment vertical="center" wrapText="1"/>
    </xf>
    <xf numFmtId="0" fontId="2" fillId="7" borderId="0" xfId="0" applyFont="1" applyFill="1"/>
    <xf numFmtId="0" fontId="3" fillId="2" borderId="13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vertical="top" wrapText="1"/>
    </xf>
    <xf numFmtId="0" fontId="4" fillId="5" borderId="6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right" vertical="center"/>
    </xf>
    <xf numFmtId="4" fontId="5" fillId="7" borderId="6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vertical="center" wrapText="1"/>
    </xf>
    <xf numFmtId="0" fontId="2" fillId="0" borderId="6" xfId="0" applyFont="1" applyBorder="1"/>
    <xf numFmtId="4" fontId="5" fillId="2" borderId="6" xfId="0" applyNumberFormat="1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12" fillId="2" borderId="2" xfId="0" applyNumberFormat="1" applyFont="1" applyFill="1" applyBorder="1" applyAlignment="1" applyProtection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9" fillId="0" borderId="0" xfId="0" applyFont="1"/>
    <xf numFmtId="0" fontId="3" fillId="2" borderId="2" xfId="0" applyFont="1" applyFill="1" applyBorder="1" applyAlignment="1">
      <alignment horizontal="center" textRotation="90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top"/>
    </xf>
    <xf numFmtId="4" fontId="12" fillId="2" borderId="6" xfId="0" applyNumberFormat="1" applyFont="1" applyFill="1" applyBorder="1" applyAlignment="1">
      <alignment horizontal="center" vertical="center" wrapText="1"/>
    </xf>
    <xf numFmtId="4" fontId="12" fillId="12" borderId="6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/>
    </xf>
    <xf numFmtId="0" fontId="12" fillId="2" borderId="3" xfId="0" applyNumberFormat="1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4" fontId="12" fillId="2" borderId="6" xfId="0" applyNumberFormat="1" applyFont="1" applyFill="1" applyBorder="1" applyAlignment="1">
      <alignment horizontal="left" vertical="center" wrapText="1"/>
    </xf>
    <xf numFmtId="0" fontId="15" fillId="13" borderId="6" xfId="0" applyFont="1" applyFill="1" applyBorder="1" applyAlignment="1">
      <alignment horizontal="center" vertical="center" wrapText="1"/>
    </xf>
    <xf numFmtId="4" fontId="12" fillId="2" borderId="6" xfId="0" applyNumberFormat="1" applyFont="1" applyFill="1" applyBorder="1"/>
    <xf numFmtId="0" fontId="15" fillId="14" borderId="6" xfId="0" applyFont="1" applyFill="1" applyBorder="1" applyAlignment="1">
      <alignment horizontal="right" vertical="center" wrapText="1"/>
    </xf>
    <xf numFmtId="4" fontId="12" fillId="12" borderId="6" xfId="0" applyNumberFormat="1" applyFont="1" applyFill="1" applyBorder="1"/>
    <xf numFmtId="3" fontId="12" fillId="2" borderId="6" xfId="0" applyNumberFormat="1" applyFont="1" applyFill="1" applyBorder="1" applyAlignment="1">
      <alignment horizontal="left" vertical="center" wrapText="1"/>
    </xf>
    <xf numFmtId="0" fontId="15" fillId="15" borderId="6" xfId="0" applyFont="1" applyFill="1" applyBorder="1" applyAlignment="1">
      <alignment horizontal="left" vertical="center" wrapText="1"/>
    </xf>
    <xf numFmtId="0" fontId="15" fillId="16" borderId="6" xfId="0" applyFont="1" applyFill="1" applyBorder="1" applyAlignment="1">
      <alignment horizontal="left" vertical="center" wrapText="1"/>
    </xf>
    <xf numFmtId="0" fontId="15" fillId="17" borderId="6" xfId="0" applyFont="1" applyFill="1" applyBorder="1" applyAlignment="1">
      <alignment horizontal="center" vertical="center" wrapText="1"/>
    </xf>
    <xf numFmtId="0" fontId="15" fillId="15" borderId="6" xfId="0" applyFont="1" applyFill="1" applyBorder="1" applyAlignment="1">
      <alignment horizontal="center" vertical="center" wrapText="1"/>
    </xf>
    <xf numFmtId="0" fontId="9" fillId="12" borderId="6" xfId="0" applyFont="1" applyFill="1" applyBorder="1"/>
    <xf numFmtId="0" fontId="9" fillId="5" borderId="0" xfId="0" applyFont="1" applyFill="1"/>
    <xf numFmtId="0" fontId="9" fillId="2" borderId="12" xfId="0" applyFont="1" applyFill="1" applyBorder="1" applyAlignment="1">
      <alignment vertical="top"/>
    </xf>
    <xf numFmtId="0" fontId="12" fillId="2" borderId="13" xfId="0" applyNumberFormat="1" applyFont="1" applyFill="1" applyBorder="1" applyAlignment="1" applyProtection="1">
      <alignment horizontal="left" vertical="top" wrapText="1"/>
    </xf>
    <xf numFmtId="3" fontId="15" fillId="13" borderId="6" xfId="0" applyNumberFormat="1" applyFont="1" applyFill="1" applyBorder="1" applyAlignment="1">
      <alignment horizontal="center" vertical="center" wrapText="1"/>
    </xf>
    <xf numFmtId="0" fontId="15" fillId="15" borderId="6" xfId="0" applyFont="1" applyFill="1" applyBorder="1" applyAlignment="1">
      <alignment wrapText="1"/>
    </xf>
    <xf numFmtId="0" fontId="15" fillId="16" borderId="6" xfId="0" applyFont="1" applyFill="1" applyBorder="1" applyAlignment="1">
      <alignment wrapText="1"/>
    </xf>
    <xf numFmtId="0" fontId="15" fillId="12" borderId="6" xfId="0" applyFont="1" applyFill="1" applyBorder="1" applyAlignment="1">
      <alignment wrapText="1"/>
    </xf>
    <xf numFmtId="0" fontId="15" fillId="13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15" borderId="6" xfId="0" applyFont="1" applyFill="1" applyBorder="1" applyAlignment="1">
      <alignment horizontal="right" vertical="center"/>
    </xf>
    <xf numFmtId="4" fontId="12" fillId="2" borderId="6" xfId="0" applyNumberFormat="1" applyFont="1" applyFill="1" applyBorder="1" applyAlignment="1">
      <alignment horizontal="center" vertical="center"/>
    </xf>
    <xf numFmtId="0" fontId="15" fillId="16" borderId="6" xfId="0" applyFont="1" applyFill="1" applyBorder="1" applyAlignment="1">
      <alignment horizontal="right" vertical="center"/>
    </xf>
    <xf numFmtId="0" fontId="15" fillId="15" borderId="6" xfId="0" applyFont="1" applyFill="1" applyBorder="1" applyAlignment="1">
      <alignment horizontal="center" vertical="center"/>
    </xf>
    <xf numFmtId="3" fontId="12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right" vertical="center" wrapText="1"/>
    </xf>
    <xf numFmtId="0" fontId="15" fillId="16" borderId="6" xfId="0" applyFont="1" applyFill="1" applyBorder="1" applyAlignment="1">
      <alignment horizontal="right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right" vertical="top"/>
    </xf>
    <xf numFmtId="3" fontId="12" fillId="12" borderId="6" xfId="0" applyNumberFormat="1" applyFont="1" applyFill="1" applyBorder="1" applyAlignment="1">
      <alignment horizontal="right" vertical="top"/>
    </xf>
    <xf numFmtId="3" fontId="12" fillId="2" borderId="6" xfId="0" applyNumberFormat="1" applyFont="1" applyFill="1" applyBorder="1" applyAlignment="1">
      <alignment horizontal="right" vertical="center" wrapText="1"/>
    </xf>
    <xf numFmtId="3" fontId="12" fillId="12" borderId="6" xfId="0" applyNumberFormat="1" applyFont="1" applyFill="1" applyBorder="1" applyAlignment="1">
      <alignment horizontal="right" vertical="top" wrapText="1"/>
    </xf>
    <xf numFmtId="0" fontId="12" fillId="2" borderId="6" xfId="0" applyFont="1" applyFill="1" applyBorder="1" applyAlignment="1">
      <alignment vertical="top" wrapText="1"/>
    </xf>
    <xf numFmtId="3" fontId="12" fillId="12" borderId="6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center" vertical="center"/>
    </xf>
    <xf numFmtId="3" fontId="12" fillId="12" borderId="6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 wrapText="1"/>
    </xf>
    <xf numFmtId="0" fontId="9" fillId="6" borderId="0" xfId="0" applyFont="1" applyFill="1"/>
    <xf numFmtId="4" fontId="12" fillId="2" borderId="6" xfId="0" applyNumberFormat="1" applyFont="1" applyFill="1" applyBorder="1" applyAlignment="1">
      <alignment horizontal="right" vertical="top" wrapText="1"/>
    </xf>
    <xf numFmtId="4" fontId="12" fillId="12" borderId="6" xfId="0" applyNumberFormat="1" applyFont="1" applyFill="1" applyBorder="1" applyAlignment="1">
      <alignment horizontal="right" vertical="top" wrapText="1"/>
    </xf>
    <xf numFmtId="4" fontId="12" fillId="2" borderId="6" xfId="0" applyNumberFormat="1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vertical="top" wrapText="1"/>
    </xf>
    <xf numFmtId="0" fontId="17" fillId="2" borderId="6" xfId="0" applyFont="1" applyFill="1" applyBorder="1" applyAlignment="1">
      <alignment vertical="center" wrapText="1"/>
    </xf>
    <xf numFmtId="4" fontId="17" fillId="2" borderId="6" xfId="0" applyNumberFormat="1" applyFont="1" applyFill="1" applyBorder="1" applyAlignment="1">
      <alignment vertical="center" wrapText="1"/>
    </xf>
    <xf numFmtId="0" fontId="15" fillId="13" borderId="6" xfId="0" applyFont="1" applyFill="1" applyBorder="1" applyAlignment="1">
      <alignment horizontal="center" vertical="top" wrapText="1"/>
    </xf>
    <xf numFmtId="0" fontId="15" fillId="14" borderId="6" xfId="0" applyFont="1" applyFill="1" applyBorder="1" applyAlignment="1">
      <alignment horizontal="center" vertical="top" wrapText="1"/>
    </xf>
    <xf numFmtId="3" fontId="12" fillId="2" borderId="6" xfId="0" applyNumberFormat="1" applyFont="1" applyFill="1" applyBorder="1" applyAlignment="1">
      <alignment vertical="center" wrapText="1"/>
    </xf>
    <xf numFmtId="0" fontId="15" fillId="12" borderId="6" xfId="0" applyFont="1" applyFill="1" applyBorder="1" applyAlignment="1">
      <alignment horizontal="center" vertical="top" wrapText="1"/>
    </xf>
    <xf numFmtId="0" fontId="15" fillId="16" borderId="6" xfId="0" applyFont="1" applyFill="1" applyBorder="1" applyAlignment="1">
      <alignment horizontal="center" vertical="top" wrapText="1"/>
    </xf>
    <xf numFmtId="4" fontId="17" fillId="2" borderId="6" xfId="0" applyNumberFormat="1" applyFont="1" applyFill="1" applyBorder="1" applyAlignment="1">
      <alignment horizontal="center" vertical="center" wrapText="1"/>
    </xf>
    <xf numFmtId="0" fontId="15" fillId="17" borderId="6" xfId="0" applyFont="1" applyFill="1" applyBorder="1" applyAlignment="1">
      <alignment horizontal="center" vertical="top" wrapText="1"/>
    </xf>
    <xf numFmtId="0" fontId="15" fillId="15" borderId="6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right" vertical="top" wrapText="1"/>
    </xf>
    <xf numFmtId="0" fontId="12" fillId="15" borderId="6" xfId="0" applyFont="1" applyFill="1" applyBorder="1" applyAlignment="1">
      <alignment horizontal="right" vertical="top" wrapText="1"/>
    </xf>
    <xf numFmtId="4" fontId="12" fillId="2" borderId="6" xfId="0" applyNumberFormat="1" applyFont="1" applyFill="1" applyBorder="1" applyAlignment="1">
      <alignment vertical="center" wrapText="1"/>
    </xf>
    <xf numFmtId="0" fontId="12" fillId="16" borderId="6" xfId="0" applyFont="1" applyFill="1" applyBorder="1" applyAlignment="1">
      <alignment horizontal="right" vertical="top" wrapText="1"/>
    </xf>
    <xf numFmtId="0" fontId="17" fillId="15" borderId="6" xfId="0" applyFont="1" applyFill="1" applyBorder="1" applyAlignment="1">
      <alignment horizontal="right" vertical="top" wrapText="1"/>
    </xf>
    <xf numFmtId="0" fontId="17" fillId="17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vertical="center"/>
    </xf>
    <xf numFmtId="2" fontId="15" fillId="13" borderId="6" xfId="0" applyNumberFormat="1" applyFont="1" applyFill="1" applyBorder="1" applyAlignment="1">
      <alignment horizontal="center" wrapText="1"/>
    </xf>
    <xf numFmtId="0" fontId="15" fillId="14" borderId="6" xfId="0" applyFont="1" applyFill="1" applyBorder="1" applyAlignment="1">
      <alignment wrapText="1"/>
    </xf>
    <xf numFmtId="3" fontId="12" fillId="2" borderId="6" xfId="0" applyNumberFormat="1" applyFont="1" applyFill="1" applyBorder="1" applyAlignment="1">
      <alignment horizontal="right" vertical="top" wrapText="1"/>
    </xf>
    <xf numFmtId="3" fontId="12" fillId="2" borderId="6" xfId="0" applyNumberFormat="1" applyFont="1" applyFill="1" applyBorder="1" applyAlignment="1">
      <alignment horizontal="right" vertical="center"/>
    </xf>
    <xf numFmtId="0" fontId="15" fillId="17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15" fillId="17" borderId="6" xfId="0" applyFont="1" applyFill="1" applyBorder="1" applyAlignment="1">
      <alignment horizontal="right" vertical="center" wrapText="1"/>
    </xf>
    <xf numFmtId="3" fontId="12" fillId="2" borderId="6" xfId="0" applyNumberFormat="1" applyFont="1" applyFill="1" applyBorder="1"/>
    <xf numFmtId="3" fontId="15" fillId="17" borderId="6" xfId="0" applyNumberFormat="1" applyFont="1" applyFill="1" applyBorder="1" applyAlignment="1">
      <alignment horizontal="center" vertical="center"/>
    </xf>
    <xf numFmtId="3" fontId="15" fillId="15" borderId="6" xfId="0" applyNumberFormat="1" applyFont="1" applyFill="1" applyBorder="1" applyAlignment="1">
      <alignment horizontal="center" vertical="center"/>
    </xf>
    <xf numFmtId="2" fontId="15" fillId="18" borderId="6" xfId="0" applyNumberFormat="1" applyFont="1" applyFill="1" applyBorder="1" applyAlignment="1">
      <alignment horizontal="center" wrapText="1"/>
    </xf>
    <xf numFmtId="4" fontId="12" fillId="2" borderId="6" xfId="0" applyNumberFormat="1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left" vertical="center" wrapText="1"/>
    </xf>
    <xf numFmtId="3" fontId="15" fillId="15" borderId="6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3" fontId="15" fillId="16" borderId="6" xfId="0" applyNumberFormat="1" applyFont="1" applyFill="1" applyBorder="1" applyAlignment="1">
      <alignment horizontal="right" vertical="center"/>
    </xf>
    <xf numFmtId="0" fontId="15" fillId="18" borderId="6" xfId="0" applyFont="1" applyFill="1" applyBorder="1" applyAlignment="1">
      <alignment horizontal="center" vertical="center" wrapText="1"/>
    </xf>
    <xf numFmtId="0" fontId="15" fillId="16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wrapText="1"/>
    </xf>
    <xf numFmtId="0" fontId="15" fillId="14" borderId="6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vertical="top"/>
    </xf>
    <xf numFmtId="0" fontId="15" fillId="18" borderId="6" xfId="0" applyFont="1" applyFill="1" applyBorder="1" applyAlignment="1">
      <alignment horizontal="center" vertical="top" wrapText="1"/>
    </xf>
    <xf numFmtId="0" fontId="15" fillId="15" borderId="6" xfId="0" applyFont="1" applyFill="1" applyBorder="1" applyAlignment="1">
      <alignment horizontal="right" vertical="top" wrapText="1"/>
    </xf>
    <xf numFmtId="0" fontId="15" fillId="17" borderId="6" xfId="0" applyFont="1" applyFill="1" applyBorder="1" applyAlignment="1">
      <alignment horizontal="right" vertical="top" wrapText="1"/>
    </xf>
    <xf numFmtId="0" fontId="15" fillId="19" borderId="6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 vertical="top"/>
    </xf>
    <xf numFmtId="4" fontId="12" fillId="2" borderId="10" xfId="0" applyNumberFormat="1" applyFont="1" applyFill="1" applyBorder="1" applyAlignment="1">
      <alignment horizontal="left" vertical="center" wrapText="1"/>
    </xf>
    <xf numFmtId="0" fontId="9" fillId="11" borderId="6" xfId="0" applyFont="1" applyFill="1" applyBorder="1"/>
    <xf numFmtId="0" fontId="12" fillId="2" borderId="6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right" vertical="top"/>
    </xf>
    <xf numFmtId="0" fontId="12" fillId="2" borderId="6" xfId="0" applyFont="1" applyFill="1" applyBorder="1" applyAlignment="1">
      <alignment horizontal="right" vertical="top" wrapText="1"/>
    </xf>
    <xf numFmtId="0" fontId="12" fillId="2" borderId="6" xfId="0" applyFont="1" applyFill="1" applyBorder="1" applyAlignment="1">
      <alignment horizontal="right" vertical="top"/>
    </xf>
    <xf numFmtId="0" fontId="12" fillId="2" borderId="6" xfId="0" applyFont="1" applyFill="1" applyBorder="1" applyAlignment="1">
      <alignment horizontal="center"/>
    </xf>
    <xf numFmtId="0" fontId="9" fillId="2" borderId="6" xfId="0" applyFont="1" applyFill="1" applyBorder="1"/>
    <xf numFmtId="0" fontId="12" fillId="2" borderId="6" xfId="0" applyFont="1" applyFill="1" applyBorder="1" applyAlignment="1">
      <alignment horizontal="left" vertical="top" wrapText="1" readingOrder="1"/>
    </xf>
    <xf numFmtId="0" fontId="15" fillId="9" borderId="6" xfId="0" applyFont="1" applyFill="1" applyBorder="1" applyAlignment="1">
      <alignment horizontal="right" vertical="top" wrapText="1"/>
    </xf>
    <xf numFmtId="0" fontId="9" fillId="2" borderId="6" xfId="0" applyFont="1" applyFill="1" applyBorder="1" applyAlignment="1">
      <alignment horizontal="right" vertical="top" wrapText="1"/>
    </xf>
    <xf numFmtId="3" fontId="15" fillId="9" borderId="6" xfId="0" applyNumberFormat="1" applyFont="1" applyFill="1" applyBorder="1" applyAlignment="1">
      <alignment horizontal="right" vertical="top" wrapText="1"/>
    </xf>
    <xf numFmtId="0" fontId="12" fillId="2" borderId="10" xfId="0" applyFont="1" applyFill="1" applyBorder="1" applyAlignment="1">
      <alignment horizontal="left" vertical="top" wrapText="1"/>
    </xf>
    <xf numFmtId="0" fontId="9" fillId="0" borderId="6" xfId="0" applyFont="1" applyBorder="1"/>
    <xf numFmtId="0" fontId="12" fillId="13" borderId="6" xfId="0" applyFont="1" applyFill="1" applyBorder="1" applyAlignment="1">
      <alignment horizontal="center"/>
    </xf>
    <xf numFmtId="0" fontId="15" fillId="14" borderId="6" xfId="0" applyFont="1" applyFill="1" applyBorder="1" applyAlignment="1">
      <alignment horizontal="right"/>
    </xf>
    <xf numFmtId="0" fontId="15" fillId="20" borderId="6" xfId="0" applyFont="1" applyFill="1" applyBorder="1" applyAlignment="1">
      <alignment horizontal="right"/>
    </xf>
    <xf numFmtId="0" fontId="15" fillId="16" borderId="6" xfId="0" applyFont="1" applyFill="1" applyBorder="1" applyAlignment="1">
      <alignment horizontal="right"/>
    </xf>
    <xf numFmtId="0" fontId="15" fillId="21" borderId="6" xfId="0" applyFont="1" applyFill="1" applyBorder="1" applyAlignment="1">
      <alignment horizontal="right"/>
    </xf>
    <xf numFmtId="3" fontId="12" fillId="13" borderId="6" xfId="0" applyNumberFormat="1" applyFont="1" applyFill="1" applyBorder="1" applyAlignment="1">
      <alignment horizontal="center"/>
    </xf>
    <xf numFmtId="3" fontId="15" fillId="14" borderId="6" xfId="0" applyNumberFormat="1" applyFont="1" applyFill="1" applyBorder="1" applyAlignment="1">
      <alignment horizontal="right"/>
    </xf>
    <xf numFmtId="3" fontId="15" fillId="20" borderId="6" xfId="0" applyNumberFormat="1" applyFont="1" applyFill="1" applyBorder="1" applyAlignment="1">
      <alignment horizontal="right"/>
    </xf>
    <xf numFmtId="3" fontId="15" fillId="16" borderId="6" xfId="0" applyNumberFormat="1" applyFont="1" applyFill="1" applyBorder="1" applyAlignment="1">
      <alignment horizontal="right"/>
    </xf>
    <xf numFmtId="3" fontId="15" fillId="21" borderId="6" xfId="0" applyNumberFormat="1" applyFont="1" applyFill="1" applyBorder="1" applyAlignment="1">
      <alignment horizontal="right"/>
    </xf>
    <xf numFmtId="0" fontId="9" fillId="0" borderId="6" xfId="0" applyFont="1" applyBorder="1" applyAlignment="1">
      <alignment horizontal="left" vertical="top" wrapText="1"/>
    </xf>
    <xf numFmtId="0" fontId="15" fillId="14" borderId="6" xfId="0" applyFont="1" applyFill="1" applyBorder="1" applyAlignment="1">
      <alignment vertical="center" wrapText="1"/>
    </xf>
    <xf numFmtId="0" fontId="15" fillId="15" borderId="6" xfId="0" applyFont="1" applyFill="1" applyBorder="1" applyAlignment="1">
      <alignment vertical="center" wrapText="1"/>
    </xf>
    <xf numFmtId="0" fontId="15" fillId="16" borderId="6" xfId="0" applyFont="1" applyFill="1" applyBorder="1" applyAlignment="1">
      <alignment vertical="center" wrapText="1"/>
    </xf>
    <xf numFmtId="0" fontId="9" fillId="7" borderId="0" xfId="0" applyFont="1" applyFill="1"/>
    <xf numFmtId="4" fontId="12" fillId="2" borderId="6" xfId="0" applyNumberFormat="1" applyFont="1" applyFill="1" applyBorder="1" applyAlignment="1">
      <alignment horizontal="left" vertical="top" wrapText="1"/>
    </xf>
    <xf numFmtId="3" fontId="9" fillId="2" borderId="6" xfId="0" applyNumberFormat="1" applyFont="1" applyFill="1" applyBorder="1"/>
    <xf numFmtId="3" fontId="12" fillId="13" borderId="6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right" vertical="center"/>
    </xf>
    <xf numFmtId="3" fontId="15" fillId="14" borderId="6" xfId="0" applyNumberFormat="1" applyFont="1" applyFill="1" applyBorder="1" applyAlignment="1">
      <alignment horizontal="right" vertical="center"/>
    </xf>
    <xf numFmtId="3" fontId="9" fillId="2" borderId="6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vertical="center"/>
    </xf>
    <xf numFmtId="0" fontId="12" fillId="13" borderId="6" xfId="0" applyFont="1" applyFill="1" applyBorder="1" applyAlignment="1">
      <alignment horizontal="center" vertical="top" wrapText="1"/>
    </xf>
    <xf numFmtId="0" fontId="15" fillId="13" borderId="6" xfId="0" applyFont="1" applyFill="1" applyBorder="1" applyAlignment="1">
      <alignment horizontal="right" vertical="top" wrapText="1"/>
    </xf>
    <xf numFmtId="3" fontId="15" fillId="13" borderId="6" xfId="0" applyNumberFormat="1" applyFont="1" applyFill="1" applyBorder="1" applyAlignment="1">
      <alignment horizontal="center" wrapText="1"/>
    </xf>
    <xf numFmtId="4" fontId="12" fillId="2" borderId="6" xfId="0" applyNumberFormat="1" applyFont="1" applyFill="1" applyBorder="1" applyAlignment="1">
      <alignment wrapText="1"/>
    </xf>
    <xf numFmtId="0" fontId="15" fillId="14" borderId="6" xfId="0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/>
    </xf>
    <xf numFmtId="3" fontId="12" fillId="2" borderId="6" xfId="0" applyNumberFormat="1" applyFont="1" applyFill="1" applyBorder="1" applyAlignment="1">
      <alignment vertical="top" wrapText="1"/>
    </xf>
    <xf numFmtId="3" fontId="12" fillId="12" borderId="6" xfId="0" applyNumberFormat="1" applyFont="1" applyFill="1" applyBorder="1" applyAlignment="1">
      <alignment vertical="top" wrapText="1"/>
    </xf>
    <xf numFmtId="3" fontId="12" fillId="12" borderId="6" xfId="0" applyNumberFormat="1" applyFont="1" applyFill="1" applyBorder="1" applyAlignment="1">
      <alignment vertical="top"/>
    </xf>
    <xf numFmtId="3" fontId="12" fillId="2" borderId="6" xfId="0" applyNumberFormat="1" applyFont="1" applyFill="1" applyBorder="1" applyAlignment="1">
      <alignment vertical="top"/>
    </xf>
    <xf numFmtId="0" fontId="15" fillId="16" borderId="6" xfId="0" applyFont="1" applyFill="1" applyBorder="1" applyAlignment="1">
      <alignment horizontal="right" vertical="top"/>
    </xf>
    <xf numFmtId="0" fontId="9" fillId="2" borderId="2" xfId="0" applyFont="1" applyFill="1" applyBorder="1"/>
    <xf numFmtId="0" fontId="15" fillId="14" borderId="6" xfId="0" applyFont="1" applyFill="1" applyBorder="1" applyAlignment="1">
      <alignment horizontal="right" vertical="top"/>
    </xf>
    <xf numFmtId="0" fontId="15" fillId="17" borderId="6" xfId="0" applyFont="1" applyFill="1" applyBorder="1" applyAlignment="1">
      <alignment horizontal="right" vertical="top"/>
    </xf>
    <xf numFmtId="0" fontId="15" fillId="15" borderId="6" xfId="0" applyFont="1" applyFill="1" applyBorder="1" applyAlignment="1">
      <alignment horizontal="right" vertical="top"/>
    </xf>
    <xf numFmtId="0" fontId="9" fillId="2" borderId="12" xfId="0" applyFont="1" applyFill="1" applyBorder="1"/>
    <xf numFmtId="0" fontId="9" fillId="2" borderId="10" xfId="0" applyFont="1" applyFill="1" applyBorder="1"/>
    <xf numFmtId="4" fontId="12" fillId="2" borderId="6" xfId="0" applyNumberFormat="1" applyFont="1" applyFill="1" applyBorder="1" applyAlignment="1">
      <alignment horizontal="right" vertical="top"/>
    </xf>
    <xf numFmtId="1" fontId="12" fillId="12" borderId="6" xfId="0" applyNumberFormat="1" applyFont="1" applyFill="1" applyBorder="1" applyAlignment="1">
      <alignment horizontal="right" vertical="top" wrapText="1"/>
    </xf>
    <xf numFmtId="1" fontId="12" fillId="12" borderId="6" xfId="0" applyNumberFormat="1" applyFont="1" applyFill="1" applyBorder="1" applyAlignment="1">
      <alignment horizontal="right" vertical="top"/>
    </xf>
    <xf numFmtId="4" fontId="12" fillId="11" borderId="6" xfId="0" applyNumberFormat="1" applyFont="1" applyFill="1" applyBorder="1"/>
    <xf numFmtId="3" fontId="12" fillId="11" borderId="6" xfId="0" applyNumberFormat="1" applyFont="1" applyFill="1" applyBorder="1" applyAlignment="1">
      <alignment horizontal="right" vertical="top"/>
    </xf>
    <xf numFmtId="1" fontId="12" fillId="11" borderId="6" xfId="0" applyNumberFormat="1" applyFont="1" applyFill="1" applyBorder="1" applyAlignment="1">
      <alignment horizontal="right" vertical="top"/>
    </xf>
    <xf numFmtId="4" fontId="12" fillId="12" borderId="6" xfId="0" applyNumberFormat="1" applyFont="1" applyFill="1" applyBorder="1" applyAlignment="1">
      <alignment horizontal="right" vertical="top"/>
    </xf>
    <xf numFmtId="4" fontId="12" fillId="11" borderId="6" xfId="0" applyNumberFormat="1" applyFont="1" applyFill="1" applyBorder="1" applyAlignment="1">
      <alignment horizontal="right" vertical="top"/>
    </xf>
    <xf numFmtId="4" fontId="12" fillId="2" borderId="0" xfId="0" applyNumberFormat="1" applyFont="1" applyFill="1"/>
    <xf numFmtId="0" fontId="12" fillId="2" borderId="6" xfId="0" applyFont="1" applyFill="1" applyBorder="1"/>
    <xf numFmtId="3" fontId="15" fillId="9" borderId="6" xfId="0" applyNumberFormat="1" applyFont="1" applyFill="1" applyBorder="1" applyAlignment="1">
      <alignment horizontal="center" vertical="center" wrapText="1"/>
    </xf>
    <xf numFmtId="3" fontId="15" fillId="14" borderId="6" xfId="0" applyNumberFormat="1" applyFont="1" applyFill="1" applyBorder="1" applyAlignment="1">
      <alignment horizontal="right" vertical="center" wrapText="1"/>
    </xf>
    <xf numFmtId="3" fontId="15" fillId="12" borderId="6" xfId="0" applyNumberFormat="1" applyFont="1" applyFill="1" applyBorder="1" applyAlignment="1">
      <alignment horizontal="right" vertical="center" wrapText="1"/>
    </xf>
    <xf numFmtId="3" fontId="15" fillId="16" borderId="6" xfId="0" applyNumberFormat="1" applyFont="1" applyFill="1" applyBorder="1" applyAlignment="1">
      <alignment horizontal="right" vertical="center" wrapText="1"/>
    </xf>
    <xf numFmtId="3" fontId="12" fillId="2" borderId="6" xfId="0" applyNumberFormat="1" applyFont="1" applyFill="1" applyBorder="1" applyAlignment="1">
      <alignment horizontal="left" vertical="top" wrapText="1"/>
    </xf>
    <xf numFmtId="0" fontId="15" fillId="12" borderId="6" xfId="0" applyFont="1" applyFill="1" applyBorder="1" applyAlignment="1">
      <alignment horizontal="right" vertical="center" wrapText="1"/>
    </xf>
    <xf numFmtId="0" fontId="15" fillId="9" borderId="6" xfId="0" applyFont="1" applyFill="1" applyBorder="1" applyAlignment="1">
      <alignment horizontal="center" vertical="top" wrapText="1"/>
    </xf>
    <xf numFmtId="3" fontId="12" fillId="2" borderId="6" xfId="0" applyNumberFormat="1" applyFont="1" applyFill="1" applyBorder="1" applyAlignment="1">
      <alignment horizontal="center" vertical="top" wrapText="1"/>
    </xf>
    <xf numFmtId="3" fontId="12" fillId="12" borderId="6" xfId="0" applyNumberFormat="1" applyFont="1" applyFill="1" applyBorder="1" applyAlignment="1">
      <alignment horizontal="right" vertical="center" wrapText="1"/>
    </xf>
    <xf numFmtId="4" fontId="12" fillId="12" borderId="6" xfId="0" applyNumberFormat="1" applyFont="1" applyFill="1" applyBorder="1" applyAlignment="1">
      <alignment horizontal="right" vertical="center" wrapText="1"/>
    </xf>
    <xf numFmtId="3" fontId="18" fillId="12" borderId="6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left" vertical="top" wrapText="1"/>
    </xf>
    <xf numFmtId="0" fontId="15" fillId="10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9" fillId="3" borderId="6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left" vertical="top"/>
    </xf>
    <xf numFmtId="4" fontId="12" fillId="2" borderId="2" xfId="0" applyNumberFormat="1" applyFont="1" applyFill="1" applyBorder="1" applyAlignment="1">
      <alignment horizontal="left" vertical="top" wrapText="1"/>
    </xf>
    <xf numFmtId="4" fontId="12" fillId="2" borderId="2" xfId="0" applyNumberFormat="1" applyFont="1" applyFill="1" applyBorder="1"/>
    <xf numFmtId="1" fontId="12" fillId="2" borderId="6" xfId="0" applyNumberFormat="1" applyFont="1" applyFill="1" applyBorder="1" applyAlignment="1">
      <alignment horizontal="right" vertical="top" wrapText="1"/>
    </xf>
    <xf numFmtId="0" fontId="15" fillId="13" borderId="6" xfId="0" applyFont="1" applyFill="1" applyBorder="1" applyAlignment="1">
      <alignment horizontal="center"/>
    </xf>
    <xf numFmtId="1" fontId="12" fillId="2" borderId="6" xfId="0" applyNumberFormat="1" applyFont="1" applyFill="1" applyBorder="1" applyAlignment="1">
      <alignment horizontal="right" vertical="center"/>
    </xf>
    <xf numFmtId="1" fontId="12" fillId="2" borderId="6" xfId="0" applyNumberFormat="1" applyFont="1" applyFill="1" applyBorder="1" applyAlignment="1">
      <alignment horizontal="right" vertical="top"/>
    </xf>
    <xf numFmtId="0" fontId="15" fillId="21" borderId="6" xfId="0" applyFont="1" applyFill="1" applyBorder="1" applyAlignment="1">
      <alignment wrapText="1"/>
    </xf>
    <xf numFmtId="1" fontId="12" fillId="2" borderId="6" xfId="0" applyNumberFormat="1" applyFont="1" applyFill="1" applyBorder="1" applyAlignment="1">
      <alignment horizontal="center" vertical="center"/>
    </xf>
    <xf numFmtId="4" fontId="12" fillId="12" borderId="6" xfId="0" applyNumberFormat="1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9" fillId="3" borderId="2" xfId="0" applyFont="1" applyFill="1" applyBorder="1" applyAlignment="1">
      <alignment horizontal="center" vertical="top"/>
    </xf>
    <xf numFmtId="0" fontId="12" fillId="0" borderId="6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wrapText="1"/>
    </xf>
    <xf numFmtId="4" fontId="17" fillId="2" borderId="6" xfId="0" applyNumberFormat="1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2" borderId="8" xfId="0" applyFont="1" applyFill="1" applyBorder="1" applyAlignment="1">
      <alignment horizontal="left" vertical="top" wrapText="1"/>
    </xf>
    <xf numFmtId="4" fontId="12" fillId="2" borderId="6" xfId="0" applyNumberFormat="1" applyFont="1" applyFill="1" applyBorder="1" applyAlignment="1">
      <alignment vertical="top" wrapText="1"/>
    </xf>
    <xf numFmtId="4" fontId="17" fillId="2" borderId="6" xfId="0" applyNumberFormat="1" applyFont="1" applyFill="1" applyBorder="1"/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 wrapText="1"/>
    </xf>
    <xf numFmtId="2" fontId="12" fillId="2" borderId="6" xfId="0" applyNumberFormat="1" applyFont="1" applyFill="1" applyBorder="1" applyAlignment="1">
      <alignment horizontal="right" vertical="top" wrapText="1"/>
    </xf>
    <xf numFmtId="0" fontId="9" fillId="2" borderId="6" xfId="0" applyFont="1" applyFill="1" applyBorder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 vertical="top"/>
    </xf>
    <xf numFmtId="4" fontId="6" fillId="2" borderId="2" xfId="0" applyNumberFormat="1" applyFont="1" applyFill="1" applyBorder="1" applyAlignment="1">
      <alignment horizontal="center" vertical="center" textRotation="90" wrapText="1"/>
    </xf>
    <xf numFmtId="4" fontId="12" fillId="2" borderId="2" xfId="0" applyNumberFormat="1" applyFont="1" applyFill="1" applyBorder="1" applyAlignment="1">
      <alignment textRotation="90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right" vertical="center"/>
    </xf>
    <xf numFmtId="0" fontId="12" fillId="5" borderId="6" xfId="0" applyFont="1" applyFill="1" applyBorder="1"/>
    <xf numFmtId="4" fontId="12" fillId="5" borderId="6" xfId="0" applyNumberFormat="1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vertical="top"/>
    </xf>
    <xf numFmtId="0" fontId="12" fillId="11" borderId="6" xfId="0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center" vertical="center"/>
    </xf>
    <xf numFmtId="2" fontId="12" fillId="2" borderId="6" xfId="0" applyNumberFormat="1" applyFont="1" applyFill="1" applyBorder="1" applyAlignment="1">
      <alignment horizontal="right" vertical="top"/>
    </xf>
    <xf numFmtId="0" fontId="12" fillId="11" borderId="6" xfId="0" applyFont="1" applyFill="1" applyBorder="1"/>
    <xf numFmtId="0" fontId="12" fillId="2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vertical="top" wrapText="1"/>
    </xf>
    <xf numFmtId="0" fontId="12" fillId="5" borderId="6" xfId="0" applyFont="1" applyFill="1" applyBorder="1" applyAlignment="1">
      <alignment horizontal="right" vertical="top"/>
    </xf>
    <xf numFmtId="0" fontId="9" fillId="2" borderId="6" xfId="0" applyFont="1" applyFill="1" applyBorder="1" applyAlignment="1">
      <alignment vertical="center" wrapText="1"/>
    </xf>
    <xf numFmtId="4" fontId="12" fillId="12" borderId="6" xfId="0" applyNumberFormat="1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top"/>
    </xf>
    <xf numFmtId="0" fontId="17" fillId="5" borderId="6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center"/>
    </xf>
    <xf numFmtId="2" fontId="12" fillId="2" borderId="6" xfId="0" applyNumberFormat="1" applyFont="1" applyFill="1" applyBorder="1" applyAlignment="1">
      <alignment horizontal="right" vertical="center"/>
    </xf>
    <xf numFmtId="0" fontId="17" fillId="2" borderId="6" xfId="0" applyFont="1" applyFill="1" applyBorder="1"/>
    <xf numFmtId="0" fontId="9" fillId="2" borderId="7" xfId="0" applyFont="1" applyFill="1" applyBorder="1" applyAlignment="1">
      <alignment vertical="top" wrapText="1"/>
    </xf>
    <xf numFmtId="0" fontId="9" fillId="0" borderId="0" xfId="0" applyFont="1" applyAlignment="1">
      <alignment horizontal="left" vertical="top"/>
    </xf>
    <xf numFmtId="0" fontId="12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vertical="top"/>
    </xf>
    <xf numFmtId="0" fontId="9" fillId="0" borderId="6" xfId="0" applyFont="1" applyBorder="1" applyAlignment="1">
      <alignment wrapText="1"/>
    </xf>
    <xf numFmtId="0" fontId="9" fillId="2" borderId="6" xfId="0" applyFont="1" applyFill="1" applyBorder="1" applyAlignment="1">
      <alignment horizontal="right" vertical="top"/>
    </xf>
    <xf numFmtId="3" fontId="9" fillId="0" borderId="6" xfId="0" applyNumberFormat="1" applyFont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4" fontId="12" fillId="5" borderId="9" xfId="0" applyNumberFormat="1" applyFont="1" applyFill="1" applyBorder="1"/>
    <xf numFmtId="4" fontId="12" fillId="5" borderId="9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/>
    <xf numFmtId="0" fontId="15" fillId="2" borderId="6" xfId="0" applyFont="1" applyFill="1" applyBorder="1" applyAlignment="1">
      <alignment horizontal="right" vertical="top" wrapText="1" readingOrder="1"/>
    </xf>
    <xf numFmtId="3" fontId="15" fillId="2" borderId="6" xfId="0" applyNumberFormat="1" applyFont="1" applyFill="1" applyBorder="1" applyAlignment="1">
      <alignment horizontal="right" vertical="top" wrapText="1" readingOrder="1"/>
    </xf>
    <xf numFmtId="0" fontId="12" fillId="11" borderId="10" xfId="0" applyFont="1" applyFill="1" applyBorder="1"/>
    <xf numFmtId="0" fontId="12" fillId="5" borderId="9" xfId="0" applyFont="1" applyFill="1" applyBorder="1"/>
    <xf numFmtId="4" fontId="12" fillId="2" borderId="10" xfId="0" applyNumberFormat="1" applyFont="1" applyFill="1" applyBorder="1" applyAlignment="1">
      <alignment horizontal="right" vertical="center" wrapText="1"/>
    </xf>
    <xf numFmtId="2" fontId="12" fillId="2" borderId="10" xfId="0" applyNumberFormat="1" applyFont="1" applyFill="1" applyBorder="1" applyAlignment="1">
      <alignment horizontal="right" vertical="center"/>
    </xf>
    <xf numFmtId="4" fontId="12" fillId="2" borderId="10" xfId="0" applyNumberFormat="1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right" vertical="top" wrapText="1" readingOrder="1"/>
    </xf>
    <xf numFmtId="0" fontId="23" fillId="2" borderId="6" xfId="0" applyFont="1" applyFill="1" applyBorder="1" applyAlignment="1">
      <alignment horizontal="right" vertical="top" wrapText="1"/>
    </xf>
    <xf numFmtId="2" fontId="12" fillId="2" borderId="2" xfId="0" applyNumberFormat="1" applyFont="1" applyFill="1" applyBorder="1" applyAlignment="1">
      <alignment horizontal="right" vertical="top" wrapText="1"/>
    </xf>
    <xf numFmtId="2" fontId="12" fillId="2" borderId="2" xfId="0" applyNumberFormat="1" applyFont="1" applyFill="1" applyBorder="1" applyAlignment="1">
      <alignment horizontal="right" vertical="top"/>
    </xf>
    <xf numFmtId="4" fontId="12" fillId="2" borderId="2" xfId="0" applyNumberFormat="1" applyFont="1" applyFill="1" applyBorder="1" applyAlignment="1">
      <alignment horizontal="right" vertical="center" wrapText="1"/>
    </xf>
    <xf numFmtId="2" fontId="12" fillId="2" borderId="2" xfId="0" applyNumberFormat="1" applyFont="1" applyFill="1" applyBorder="1" applyAlignment="1">
      <alignment horizontal="right" vertical="center"/>
    </xf>
    <xf numFmtId="4" fontId="12" fillId="2" borderId="2" xfId="0" applyNumberFormat="1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right" vertical="top" wrapText="1"/>
    </xf>
    <xf numFmtId="0" fontId="9" fillId="2" borderId="7" xfId="0" applyFont="1" applyFill="1" applyBorder="1" applyAlignment="1">
      <alignment horizontal="right" vertical="top" wrapText="1"/>
    </xf>
    <xf numFmtId="0" fontId="24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2" fontId="12" fillId="2" borderId="6" xfId="0" applyNumberFormat="1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textRotation="90"/>
    </xf>
    <xf numFmtId="4" fontId="6" fillId="2" borderId="6" xfId="0" applyNumberFormat="1" applyFont="1" applyFill="1" applyBorder="1" applyAlignment="1">
      <alignment horizontal="center" vertical="center" textRotation="90" wrapText="1"/>
    </xf>
    <xf numFmtId="4" fontId="12" fillId="2" borderId="6" xfId="0" applyNumberFormat="1" applyFont="1" applyFill="1" applyBorder="1" applyAlignment="1">
      <alignment textRotation="90"/>
    </xf>
    <xf numFmtId="0" fontId="3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/>
    </xf>
    <xf numFmtId="0" fontId="9" fillId="3" borderId="6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center"/>
    </xf>
    <xf numFmtId="0" fontId="6" fillId="2" borderId="6" xfId="0" applyFont="1" applyFill="1" applyBorder="1" applyAlignment="1">
      <alignment vertical="center"/>
    </xf>
    <xf numFmtId="3" fontId="9" fillId="0" borderId="6" xfId="0" applyNumberFormat="1" applyFont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59" fontId="9" fillId="2" borderId="6" xfId="0" applyNumberFormat="1" applyFont="1" applyFill="1" applyBorder="1" applyAlignment="1">
      <alignment horizontal="right" vertical="top"/>
    </xf>
    <xf numFmtId="0" fontId="9" fillId="0" borderId="6" xfId="0" applyFont="1" applyBorder="1" applyAlignment="1">
      <alignment horizontal="right" vertical="top" wrapText="1"/>
    </xf>
    <xf numFmtId="59" fontId="9" fillId="0" borderId="6" xfId="0" applyNumberFormat="1" applyFont="1" applyBorder="1" applyAlignment="1">
      <alignment horizontal="right" vertical="top" wrapText="1"/>
    </xf>
    <xf numFmtId="59" fontId="9" fillId="0" borderId="6" xfId="0" applyNumberFormat="1" applyFont="1" applyBorder="1" applyAlignment="1">
      <alignment vertical="top"/>
    </xf>
    <xf numFmtId="0" fontId="3" fillId="2" borderId="6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vertical="top"/>
    </xf>
    <xf numFmtId="0" fontId="9" fillId="0" borderId="6" xfId="0" applyFont="1" applyBorder="1" applyAlignment="1">
      <alignment horizontal="center" vertical="top" wrapText="1"/>
    </xf>
    <xf numFmtId="59" fontId="9" fillId="0" borderId="6" xfId="0" applyNumberFormat="1" applyFont="1" applyBorder="1" applyAlignment="1">
      <alignment horizontal="center" vertical="top" wrapText="1"/>
    </xf>
    <xf numFmtId="0" fontId="3" fillId="2" borderId="6" xfId="0" applyFont="1" applyFill="1" applyBorder="1" applyAlignment="1">
      <alignment vertical="center"/>
    </xf>
    <xf numFmtId="2" fontId="9" fillId="2" borderId="6" xfId="0" applyNumberFormat="1" applyFont="1" applyFill="1" applyBorder="1" applyAlignment="1">
      <alignment horizontal="right" vertical="top"/>
    </xf>
    <xf numFmtId="0" fontId="12" fillId="0" borderId="6" xfId="0" applyFont="1" applyBorder="1" applyAlignment="1">
      <alignment horizontal="left" vertical="top" wrapText="1"/>
    </xf>
    <xf numFmtId="3" fontId="9" fillId="2" borderId="6" xfId="0" applyNumberFormat="1" applyFont="1" applyFill="1" applyBorder="1" applyAlignment="1">
      <alignment horizontal="right" vertical="top" wrapText="1"/>
    </xf>
    <xf numFmtId="0" fontId="3" fillId="11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top" wrapText="1"/>
    </xf>
    <xf numFmtId="0" fontId="17" fillId="2" borderId="6" xfId="0" applyFont="1" applyFill="1" applyBorder="1" applyAlignment="1">
      <alignment textRotation="90"/>
    </xf>
    <xf numFmtId="0" fontId="9" fillId="2" borderId="14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0" fontId="17" fillId="2" borderId="7" xfId="0" applyFont="1" applyFill="1" applyBorder="1" applyAlignment="1">
      <alignment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17" fillId="2" borderId="6" xfId="0" applyFont="1" applyFill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3" fontId="6" fillId="2" borderId="6" xfId="0" applyNumberFormat="1" applyFont="1" applyFill="1" applyBorder="1" applyAlignment="1">
      <alignment vertical="top" wrapText="1"/>
    </xf>
    <xf numFmtId="3" fontId="6" fillId="2" borderId="6" xfId="0" applyNumberFormat="1" applyFont="1" applyFill="1" applyBorder="1" applyAlignment="1">
      <alignment horizontal="right" vertical="top"/>
    </xf>
    <xf numFmtId="4" fontId="6" fillId="2" borderId="6" xfId="0" applyNumberFormat="1" applyFont="1" applyFill="1" applyBorder="1" applyAlignment="1">
      <alignment horizontal="right" vertical="top"/>
    </xf>
    <xf numFmtId="0" fontId="9" fillId="2" borderId="1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left" vertical="top"/>
    </xf>
    <xf numFmtId="0" fontId="9" fillId="2" borderId="12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top"/>
    </xf>
    <xf numFmtId="0" fontId="5" fillId="5" borderId="2" xfId="0" applyFont="1" applyFill="1" applyBorder="1" applyAlignment="1">
      <alignment horizontal="right" vertical="top" wrapText="1"/>
    </xf>
    <xf numFmtId="0" fontId="12" fillId="5" borderId="9" xfId="0" applyFont="1" applyFill="1" applyBorder="1" applyAlignment="1">
      <alignment vertical="center"/>
    </xf>
    <xf numFmtId="1" fontId="12" fillId="5" borderId="9" xfId="0" applyNumberFormat="1" applyFont="1" applyFill="1" applyBorder="1" applyAlignment="1">
      <alignment vertical="center"/>
    </xf>
    <xf numFmtId="4" fontId="12" fillId="5" borderId="6" xfId="0" applyNumberFormat="1" applyFont="1" applyFill="1" applyBorder="1" applyAlignment="1">
      <alignment horizontal="right" vertical="center" wrapText="1"/>
    </xf>
    <xf numFmtId="0" fontId="12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horizontal="right" vertical="top"/>
    </xf>
    <xf numFmtId="0" fontId="9" fillId="22" borderId="6" xfId="0" applyFont="1" applyFill="1" applyBorder="1"/>
    <xf numFmtId="0" fontId="3" fillId="22" borderId="6" xfId="0" applyFont="1" applyFill="1" applyBorder="1" applyAlignment="1">
      <alignment horizontal="center" vertical="top" wrapText="1"/>
    </xf>
    <xf numFmtId="0" fontId="9" fillId="22" borderId="6" xfId="0" applyFont="1" applyFill="1" applyBorder="1" applyAlignment="1">
      <alignment horizontal="left" vertical="top" wrapText="1"/>
    </xf>
    <xf numFmtId="0" fontId="9" fillId="22" borderId="6" xfId="0" applyFont="1" applyFill="1" applyBorder="1" applyAlignment="1">
      <alignment vertical="top"/>
    </xf>
    <xf numFmtId="0" fontId="9" fillId="22" borderId="6" xfId="0" applyFont="1" applyFill="1" applyBorder="1" applyAlignment="1">
      <alignment horizontal="left" vertical="top"/>
    </xf>
    <xf numFmtId="0" fontId="9" fillId="22" borderId="0" xfId="0" applyFont="1" applyFill="1"/>
    <xf numFmtId="0" fontId="9" fillId="22" borderId="7" xfId="0" applyFont="1" applyFill="1" applyBorder="1" applyAlignment="1">
      <alignment horizontal="left" vertical="top" wrapText="1"/>
    </xf>
    <xf numFmtId="0" fontId="9" fillId="22" borderId="6" xfId="0" applyFont="1" applyFill="1" applyBorder="1" applyAlignment="1">
      <alignment vertical="center"/>
    </xf>
    <xf numFmtId="0" fontId="12" fillId="22" borderId="6" xfId="0" applyFont="1" applyFill="1" applyBorder="1"/>
    <xf numFmtId="4" fontId="12" fillId="2" borderId="6" xfId="0" applyNumberFormat="1" applyFont="1" applyFill="1" applyBorder="1" applyAlignment="1">
      <alignment horizontal="center" vertical="center" textRotation="90"/>
    </xf>
    <xf numFmtId="3" fontId="9" fillId="2" borderId="6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/>
    </xf>
    <xf numFmtId="4" fontId="17" fillId="5" borderId="6" xfId="0" applyNumberFormat="1" applyFont="1" applyFill="1" applyBorder="1" applyAlignment="1">
      <alignment horizontal="center" vertical="center" wrapText="1"/>
    </xf>
    <xf numFmtId="4" fontId="17" fillId="5" borderId="6" xfId="0" applyNumberFormat="1" applyFont="1" applyFill="1" applyBorder="1"/>
    <xf numFmtId="4" fontId="17" fillId="5" borderId="6" xfId="0" applyNumberFormat="1" applyFont="1" applyFill="1" applyBorder="1" applyAlignment="1">
      <alignment vertical="center" wrapText="1"/>
    </xf>
    <xf numFmtId="4" fontId="12" fillId="5" borderId="6" xfId="0" applyNumberFormat="1" applyFont="1" applyFill="1" applyBorder="1" applyAlignment="1">
      <alignment vertical="center" wrapText="1"/>
    </xf>
    <xf numFmtId="4" fontId="12" fillId="5" borderId="6" xfId="0" applyNumberFormat="1" applyFont="1" applyFill="1" applyBorder="1"/>
    <xf numFmtId="0" fontId="17" fillId="2" borderId="6" xfId="0" applyFont="1" applyFill="1" applyBorder="1" applyAlignment="1">
      <alignment horizontal="left" vertical="top" wrapText="1"/>
    </xf>
    <xf numFmtId="3" fontId="9" fillId="2" borderId="7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top"/>
    </xf>
    <xf numFmtId="4" fontId="9" fillId="2" borderId="7" xfId="0" applyNumberFormat="1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6" xfId="0" applyFont="1" applyFill="1" applyBorder="1"/>
    <xf numFmtId="3" fontId="18" fillId="2" borderId="6" xfId="0" quotePrefix="1" applyNumberFormat="1" applyFont="1" applyFill="1" applyBorder="1" applyAlignment="1">
      <alignment horizontal="center" vertical="center"/>
    </xf>
    <xf numFmtId="3" fontId="12" fillId="2" borderId="6" xfId="0" quotePrefix="1" applyNumberFormat="1" applyFont="1" applyFill="1" applyBorder="1" applyAlignment="1">
      <alignment horizontal="center" vertical="center"/>
    </xf>
    <xf numFmtId="0" fontId="12" fillId="2" borderId="6" xfId="0" quotePrefix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left" vertical="top" wrapText="1"/>
    </xf>
    <xf numFmtId="1" fontId="12" fillId="2" borderId="6" xfId="0" applyNumberFormat="1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top" wrapText="1"/>
    </xf>
    <xf numFmtId="0" fontId="12" fillId="11" borderId="6" xfId="0" applyFont="1" applyFill="1" applyBorder="1" applyAlignment="1">
      <alignment horizontal="center" vertical="center" wrapText="1"/>
    </xf>
    <xf numFmtId="4" fontId="12" fillId="11" borderId="6" xfId="0" applyNumberFormat="1" applyFont="1" applyFill="1" applyBorder="1" applyAlignment="1">
      <alignment horizontal="left" vertical="center" wrapText="1"/>
    </xf>
    <xf numFmtId="4" fontId="12" fillId="11" borderId="6" xfId="0" applyNumberFormat="1" applyFont="1" applyFill="1" applyBorder="1" applyAlignment="1">
      <alignment horizontal="center" vertical="center" wrapText="1"/>
    </xf>
    <xf numFmtId="0" fontId="9" fillId="23" borderId="6" xfId="0" applyFont="1" applyFill="1" applyBorder="1" applyAlignment="1">
      <alignment horizontal="left" vertical="top" wrapText="1"/>
    </xf>
    <xf numFmtId="4" fontId="12" fillId="23" borderId="6" xfId="0" applyNumberFormat="1" applyFont="1" applyFill="1" applyBorder="1" applyAlignment="1">
      <alignment horizontal="left" vertical="top" wrapText="1"/>
    </xf>
    <xf numFmtId="4" fontId="12" fillId="23" borderId="6" xfId="0" applyNumberFormat="1" applyFont="1" applyFill="1" applyBorder="1"/>
    <xf numFmtId="0" fontId="9" fillId="23" borderId="6" xfId="0" applyFont="1" applyFill="1" applyBorder="1" applyAlignment="1">
      <alignment horizontal="left" vertical="center" wrapText="1"/>
    </xf>
    <xf numFmtId="0" fontId="12" fillId="23" borderId="6" xfId="0" applyFont="1" applyFill="1" applyBorder="1" applyAlignment="1">
      <alignment horizontal="left" vertical="center" wrapText="1"/>
    </xf>
    <xf numFmtId="0" fontId="12" fillId="23" borderId="6" xfId="0" applyFont="1" applyFill="1" applyBorder="1"/>
    <xf numFmtId="0" fontId="9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top"/>
    </xf>
    <xf numFmtId="2" fontId="3" fillId="2" borderId="6" xfId="0" applyNumberFormat="1" applyFont="1" applyFill="1" applyBorder="1" applyAlignment="1">
      <alignment horizontal="center" vertical="top"/>
    </xf>
    <xf numFmtId="0" fontId="12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top" wrapText="1"/>
    </xf>
    <xf numFmtId="1" fontId="9" fillId="2" borderId="6" xfId="0" applyNumberFormat="1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vertical="top" wrapText="1"/>
    </xf>
    <xf numFmtId="0" fontId="18" fillId="2" borderId="9" xfId="0" applyFont="1" applyFill="1" applyBorder="1" applyAlignment="1">
      <alignment horizontal="right" vertical="top" wrapText="1"/>
    </xf>
    <xf numFmtId="1" fontId="9" fillId="2" borderId="6" xfId="0" applyNumberFormat="1" applyFont="1" applyFill="1" applyBorder="1" applyAlignment="1">
      <alignment horizontal="right" vertical="top" wrapText="1"/>
    </xf>
    <xf numFmtId="0" fontId="12" fillId="2" borderId="9" xfId="0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12" fillId="2" borderId="1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top" wrapText="1"/>
    </xf>
    <xf numFmtId="4" fontId="12" fillId="2" borderId="6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4" fontId="12" fillId="2" borderId="6" xfId="0" applyNumberFormat="1" applyFont="1" applyFill="1" applyBorder="1" applyAlignment="1">
      <alignment horizontal="center" vertical="center" textRotation="90" wrapText="1"/>
    </xf>
    <xf numFmtId="4" fontId="12" fillId="2" borderId="6" xfId="0" applyNumberFormat="1" applyFont="1" applyFill="1" applyBorder="1" applyAlignment="1">
      <alignment horizontal="center" textRotation="90"/>
    </xf>
    <xf numFmtId="0" fontId="9" fillId="2" borderId="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/>
    </xf>
    <xf numFmtId="0" fontId="9" fillId="3" borderId="12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  <xf numFmtId="4" fontId="12" fillId="11" borderId="3" xfId="0" applyNumberFormat="1" applyFont="1" applyFill="1" applyBorder="1" applyAlignment="1">
      <alignment horizontal="center" vertical="center" wrapText="1"/>
    </xf>
    <xf numFmtId="4" fontId="12" fillId="11" borderId="4" xfId="0" applyNumberFormat="1" applyFont="1" applyFill="1" applyBorder="1" applyAlignment="1">
      <alignment horizontal="center" vertical="center" wrapText="1"/>
    </xf>
    <xf numFmtId="4" fontId="12" fillId="11" borderId="5" xfId="0" applyNumberFormat="1" applyFont="1" applyFill="1" applyBorder="1" applyAlignment="1">
      <alignment horizontal="center" vertical="center" wrapText="1"/>
    </xf>
    <xf numFmtId="4" fontId="12" fillId="11" borderId="13" xfId="0" applyNumberFormat="1" applyFont="1" applyFill="1" applyBorder="1" applyAlignment="1">
      <alignment horizontal="center" vertical="center" wrapText="1"/>
    </xf>
    <xf numFmtId="4" fontId="12" fillId="11" borderId="0" xfId="0" applyNumberFormat="1" applyFont="1" applyFill="1" applyBorder="1" applyAlignment="1">
      <alignment horizontal="center" vertical="center" wrapText="1"/>
    </xf>
    <xf numFmtId="4" fontId="12" fillId="11" borderId="14" xfId="0" applyNumberFormat="1" applyFont="1" applyFill="1" applyBorder="1" applyAlignment="1">
      <alignment horizontal="center" vertical="center" wrapText="1"/>
    </xf>
    <xf numFmtId="4" fontId="12" fillId="11" borderId="11" xfId="0" applyNumberFormat="1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4" fontId="12" fillId="11" borderId="1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left" vertical="top"/>
    </xf>
    <xf numFmtId="0" fontId="12" fillId="2" borderId="2" xfId="0" applyNumberFormat="1" applyFont="1" applyFill="1" applyBorder="1" applyAlignment="1" applyProtection="1">
      <alignment horizontal="left" vertical="top" wrapText="1"/>
    </xf>
    <xf numFmtId="0" fontId="12" fillId="2" borderId="12" xfId="0" applyNumberFormat="1" applyFont="1" applyFill="1" applyBorder="1" applyAlignment="1" applyProtection="1">
      <alignment horizontal="left" vertical="top" wrapText="1"/>
    </xf>
    <xf numFmtId="0" fontId="12" fillId="2" borderId="10" xfId="0" applyNumberFormat="1" applyFont="1" applyFill="1" applyBorder="1" applyAlignment="1" applyProtection="1">
      <alignment horizontal="left" vertical="top" wrapText="1"/>
    </xf>
    <xf numFmtId="0" fontId="12" fillId="2" borderId="4" xfId="0" applyNumberFormat="1" applyFont="1" applyFill="1" applyBorder="1" applyAlignment="1" applyProtection="1">
      <alignment horizontal="left" vertical="top" wrapText="1"/>
    </xf>
    <xf numFmtId="0" fontId="12" fillId="2" borderId="0" xfId="0" applyNumberFormat="1" applyFont="1" applyFill="1" applyBorder="1" applyAlignment="1" applyProtection="1">
      <alignment horizontal="left" vertical="top" wrapText="1"/>
    </xf>
    <xf numFmtId="0" fontId="12" fillId="2" borderId="1" xfId="0" applyNumberFormat="1" applyFont="1" applyFill="1" applyBorder="1" applyAlignment="1" applyProtection="1">
      <alignment horizontal="left" vertical="top" wrapText="1"/>
    </xf>
    <xf numFmtId="0" fontId="3" fillId="2" borderId="6" xfId="0" applyFont="1" applyFill="1" applyBorder="1" applyAlignment="1">
      <alignment horizontal="center" vertical="top"/>
    </xf>
    <xf numFmtId="0" fontId="1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/>
    </xf>
    <xf numFmtId="0" fontId="3" fillId="5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  <xf numFmtId="0" fontId="12" fillId="2" borderId="6" xfId="0" applyNumberFormat="1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/>
    </xf>
    <xf numFmtId="4" fontId="12" fillId="2" borderId="8" xfId="0" applyNumberFormat="1" applyFont="1" applyFill="1" applyBorder="1" applyAlignment="1">
      <alignment horizontal="center"/>
    </xf>
    <xf numFmtId="4" fontId="12" fillId="2" borderId="9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left" vertical="top"/>
    </xf>
    <xf numFmtId="0" fontId="12" fillId="2" borderId="10" xfId="0" applyFont="1" applyFill="1" applyBorder="1" applyAlignment="1">
      <alignment horizontal="left" vertical="top"/>
    </xf>
    <xf numFmtId="0" fontId="12" fillId="11" borderId="3" xfId="0" applyFont="1" applyFill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 wrapText="1"/>
    </xf>
    <xf numFmtId="0" fontId="17" fillId="11" borderId="5" xfId="0" applyFont="1" applyFill="1" applyBorder="1" applyAlignment="1">
      <alignment horizontal="center" vertical="center" wrapText="1"/>
    </xf>
    <xf numFmtId="0" fontId="17" fillId="11" borderId="13" xfId="0" applyFont="1" applyFill="1" applyBorder="1" applyAlignment="1">
      <alignment horizontal="center" vertical="center" wrapText="1"/>
    </xf>
    <xf numFmtId="0" fontId="17" fillId="11" borderId="0" xfId="0" applyFont="1" applyFill="1" applyBorder="1" applyAlignment="1">
      <alignment horizontal="center" vertical="center" wrapText="1"/>
    </xf>
    <xf numFmtId="0" fontId="17" fillId="11" borderId="14" xfId="0" applyFont="1" applyFill="1" applyBorder="1" applyAlignment="1">
      <alignment horizontal="center" vertical="center" wrapText="1"/>
    </xf>
    <xf numFmtId="0" fontId="17" fillId="11" borderId="1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15" xfId="0" applyFont="1" applyFill="1" applyBorder="1" applyAlignment="1">
      <alignment horizontal="center" vertical="center" wrapText="1"/>
    </xf>
    <xf numFmtId="0" fontId="26" fillId="22" borderId="7" xfId="0" applyFont="1" applyFill="1" applyBorder="1" applyAlignment="1">
      <alignment horizontal="center" vertical="center"/>
    </xf>
    <xf numFmtId="0" fontId="26" fillId="22" borderId="8" xfId="0" applyFont="1" applyFill="1" applyBorder="1" applyAlignment="1">
      <alignment horizontal="center" vertical="center"/>
    </xf>
    <xf numFmtId="0" fontId="26" fillId="22" borderId="9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9" xfId="0" applyFont="1" applyFill="1" applyBorder="1" applyAlignment="1">
      <alignment horizontal="right" vertical="top" wrapText="1"/>
    </xf>
    <xf numFmtId="0" fontId="12" fillId="0" borderId="6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4" fontId="5" fillId="2" borderId="7" xfId="0" applyNumberFormat="1" applyFont="1" applyFill="1" applyBorder="1" applyAlignment="1">
      <alignment horizontal="center"/>
    </xf>
    <xf numFmtId="4" fontId="5" fillId="2" borderId="8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3" borderId="2" xfId="0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top"/>
    </xf>
    <xf numFmtId="0" fontId="9" fillId="3" borderId="6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top" wrapText="1"/>
    </xf>
    <xf numFmtId="0" fontId="12" fillId="5" borderId="8" xfId="0" applyFont="1" applyFill="1" applyBorder="1" applyAlignment="1">
      <alignment horizontal="center" vertical="top" wrapText="1"/>
    </xf>
    <xf numFmtId="0" fontId="12" fillId="5" borderId="9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11" borderId="6" xfId="0" applyFont="1" applyFill="1" applyBorder="1" applyAlignment="1">
      <alignment horizontal="left" vertical="center"/>
    </xf>
    <xf numFmtId="0" fontId="3" fillId="11" borderId="6" xfId="0" applyFont="1" applyFill="1" applyBorder="1" applyAlignment="1">
      <alignment horizontal="left" vertical="center"/>
    </xf>
    <xf numFmtId="0" fontId="3" fillId="11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2" fillId="11" borderId="6" xfId="0" applyFont="1" applyFill="1" applyBorder="1" applyAlignment="1">
      <alignment horizontal="right" vertical="top"/>
    </xf>
    <xf numFmtId="0" fontId="12" fillId="11" borderId="0" xfId="0" applyFont="1" applyFill="1"/>
    <xf numFmtId="0" fontId="17" fillId="11" borderId="6" xfId="0" applyFont="1" applyFill="1" applyBorder="1"/>
    <xf numFmtId="0" fontId="12" fillId="11" borderId="6" xfId="0" applyFont="1" applyFill="1" applyBorder="1" applyAlignment="1">
      <alignment vertical="top"/>
    </xf>
    <xf numFmtId="2" fontId="9" fillId="2" borderId="6" xfId="0" applyNumberFormat="1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3" fontId="12" fillId="2" borderId="6" xfId="0" applyNumberFormat="1" applyFont="1" applyFill="1" applyBorder="1" applyAlignment="1">
      <alignment horizontal="right" wrapText="1"/>
    </xf>
    <xf numFmtId="0" fontId="12" fillId="2" borderId="6" xfId="0" applyNumberFormat="1" applyFont="1" applyFill="1" applyBorder="1" applyAlignment="1">
      <alignment horizontal="right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/>
    </xf>
    <xf numFmtId="0" fontId="27" fillId="2" borderId="6" xfId="0" applyFont="1" applyFill="1" applyBorder="1" applyAlignment="1">
      <alignment horizontal="center" vertical="top" wrapText="1"/>
    </xf>
    <xf numFmtId="0" fontId="27" fillId="2" borderId="6" xfId="0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right" vertical="top" wrapText="1"/>
    </xf>
    <xf numFmtId="0" fontId="29" fillId="0" borderId="6" xfId="0" applyFont="1" applyBorder="1" applyAlignment="1">
      <alignment horizontal="right" vertical="top"/>
    </xf>
    <xf numFmtId="0" fontId="3" fillId="2" borderId="6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top" wrapText="1"/>
    </xf>
    <xf numFmtId="4" fontId="12" fillId="2" borderId="7" xfId="0" applyNumberFormat="1" applyFont="1" applyFill="1" applyBorder="1" applyAlignment="1">
      <alignment vertical="center" textRotation="90" wrapText="1"/>
    </xf>
    <xf numFmtId="4" fontId="12" fillId="2" borderId="7" xfId="0" applyNumberFormat="1" applyFont="1" applyFill="1" applyBorder="1" applyAlignment="1">
      <alignment textRotation="90"/>
    </xf>
    <xf numFmtId="3" fontId="18" fillId="2" borderId="6" xfId="0" applyNumberFormat="1" applyFont="1" applyFill="1" applyBorder="1" applyAlignment="1">
      <alignment horizontal="right" vertical="center"/>
    </xf>
    <xf numFmtId="4" fontId="9" fillId="2" borderId="6" xfId="0" applyNumberFormat="1" applyFont="1" applyFill="1" applyBorder="1" applyAlignment="1">
      <alignment horizontal="left" vertical="center" wrapText="1"/>
    </xf>
    <xf numFmtId="3" fontId="18" fillId="2" borderId="6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"/>
  <sheetViews>
    <sheetView tabSelected="1" view="pageBreakPreview" zoomScale="60" zoomScaleNormal="80" workbookViewId="0">
      <pane ySplit="4" topLeftCell="A48" activePane="bottomLeft" state="frozen"/>
      <selection pane="bottomLeft" activeCell="S52" sqref="S52"/>
    </sheetView>
  </sheetViews>
  <sheetFormatPr defaultRowHeight="21.75" x14ac:dyDescent="0.5"/>
  <cols>
    <col min="1" max="1" width="9" style="72"/>
    <col min="2" max="2" width="5.25" style="26" customWidth="1"/>
    <col min="3" max="3" width="36.875" style="277" customWidth="1"/>
    <col min="4" max="4" width="17.25" style="72" customWidth="1"/>
    <col min="5" max="5" width="13.375" style="278" customWidth="1"/>
    <col min="6" max="6" width="2.5" style="72" customWidth="1"/>
    <col min="7" max="7" width="2.625" style="72" customWidth="1"/>
    <col min="8" max="8" width="2.375" style="72" customWidth="1"/>
    <col min="9" max="9" width="2.75" style="72" customWidth="1"/>
    <col min="10" max="10" width="10.875" style="279" customWidth="1"/>
    <col min="11" max="11" width="26.25" style="72" customWidth="1"/>
    <col min="12" max="12" width="5.375" style="72" customWidth="1"/>
    <col min="13" max="13" width="6.125" style="72" bestFit="1" customWidth="1"/>
    <col min="14" max="14" width="6.25" style="72" customWidth="1"/>
    <col min="15" max="15" width="7.875" style="234" customWidth="1"/>
    <col min="16" max="16" width="7.125" style="234" bestFit="1" customWidth="1"/>
    <col min="17" max="17" width="6.625" style="234" customWidth="1"/>
    <col min="18" max="18" width="7" style="234" customWidth="1"/>
    <col min="19" max="19" width="8.625" style="234" bestFit="1" customWidth="1"/>
    <col min="20" max="23" width="7.125" style="234" bestFit="1" customWidth="1"/>
    <col min="24" max="24" width="7.375" style="234" customWidth="1"/>
    <col min="25" max="16384" width="9" style="72"/>
  </cols>
  <sheetData>
    <row r="1" spans="1:34" ht="48.75" customHeight="1" x14ac:dyDescent="0.5">
      <c r="A1" s="517" t="s">
        <v>888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</row>
    <row r="2" spans="1:34" ht="18.75" customHeight="1" x14ac:dyDescent="0.5">
      <c r="A2" s="518" t="s">
        <v>823</v>
      </c>
      <c r="B2" s="519" t="s">
        <v>0</v>
      </c>
      <c r="C2" s="521" t="s">
        <v>1</v>
      </c>
      <c r="D2" s="523" t="s">
        <v>2</v>
      </c>
      <c r="E2" s="525" t="s">
        <v>3</v>
      </c>
      <c r="F2" s="527" t="s">
        <v>477</v>
      </c>
      <c r="G2" s="527"/>
      <c r="H2" s="527"/>
      <c r="I2" s="528"/>
      <c r="J2" s="529" t="s">
        <v>4</v>
      </c>
      <c r="K2" s="531" t="s">
        <v>5</v>
      </c>
      <c r="L2" s="532" t="s">
        <v>205</v>
      </c>
      <c r="M2" s="533"/>
      <c r="N2" s="534"/>
      <c r="O2" s="486" t="s">
        <v>6</v>
      </c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  <c r="AC2" s="486"/>
      <c r="AD2" s="486"/>
      <c r="AE2" s="486"/>
      <c r="AF2" s="486"/>
      <c r="AG2" s="486"/>
      <c r="AH2" s="486"/>
    </row>
    <row r="3" spans="1:34" ht="33" x14ac:dyDescent="0.5">
      <c r="A3" s="518"/>
      <c r="B3" s="520"/>
      <c r="C3" s="522"/>
      <c r="D3" s="524"/>
      <c r="E3" s="526"/>
      <c r="F3" s="73" t="s">
        <v>7</v>
      </c>
      <c r="G3" s="73" t="s">
        <v>8</v>
      </c>
      <c r="H3" s="73" t="s">
        <v>9</v>
      </c>
      <c r="I3" s="73" t="s">
        <v>10</v>
      </c>
      <c r="J3" s="530"/>
      <c r="K3" s="519"/>
      <c r="L3" s="55">
        <v>2556</v>
      </c>
      <c r="M3" s="55">
        <v>2557</v>
      </c>
      <c r="N3" s="55">
        <v>2558</v>
      </c>
      <c r="O3" s="495" t="s">
        <v>11</v>
      </c>
      <c r="P3" s="495"/>
      <c r="Q3" s="496" t="s">
        <v>12</v>
      </c>
      <c r="R3" s="496"/>
      <c r="S3" s="496" t="s">
        <v>13</v>
      </c>
      <c r="T3" s="496"/>
      <c r="U3" s="496" t="s">
        <v>14</v>
      </c>
      <c r="V3" s="496"/>
      <c r="W3" s="496" t="s">
        <v>15</v>
      </c>
      <c r="X3" s="496"/>
      <c r="Y3" s="496" t="s">
        <v>16</v>
      </c>
      <c r="Z3" s="496"/>
      <c r="AA3" s="496" t="s">
        <v>17</v>
      </c>
      <c r="AB3" s="496"/>
      <c r="AC3" s="496" t="s">
        <v>18</v>
      </c>
      <c r="AD3" s="496"/>
      <c r="AE3" s="496" t="s">
        <v>19</v>
      </c>
      <c r="AF3" s="496"/>
      <c r="AG3" s="496" t="s">
        <v>20</v>
      </c>
      <c r="AH3" s="496"/>
    </row>
    <row r="4" spans="1:34" x14ac:dyDescent="0.5">
      <c r="A4" s="74"/>
      <c r="B4" s="56"/>
      <c r="C4" s="75"/>
      <c r="D4" s="76"/>
      <c r="E4" s="77"/>
      <c r="F4" s="73"/>
      <c r="G4" s="73"/>
      <c r="H4" s="73"/>
      <c r="I4" s="73"/>
      <c r="J4" s="78"/>
      <c r="K4" s="55"/>
      <c r="L4" s="55"/>
      <c r="M4" s="55"/>
      <c r="N4" s="55"/>
      <c r="O4" s="79" t="s">
        <v>900</v>
      </c>
      <c r="P4" s="80" t="s">
        <v>901</v>
      </c>
      <c r="Q4" s="79" t="s">
        <v>900</v>
      </c>
      <c r="R4" s="80" t="s">
        <v>901</v>
      </c>
      <c r="S4" s="79" t="s">
        <v>900</v>
      </c>
      <c r="T4" s="80" t="s">
        <v>901</v>
      </c>
      <c r="U4" s="79" t="s">
        <v>900</v>
      </c>
      <c r="V4" s="80" t="s">
        <v>901</v>
      </c>
      <c r="W4" s="79" t="s">
        <v>900</v>
      </c>
      <c r="X4" s="80" t="s">
        <v>901</v>
      </c>
      <c r="Y4" s="79" t="s">
        <v>900</v>
      </c>
      <c r="Z4" s="80" t="s">
        <v>901</v>
      </c>
      <c r="AA4" s="79" t="s">
        <v>900</v>
      </c>
      <c r="AB4" s="80" t="s">
        <v>901</v>
      </c>
      <c r="AC4" s="79" t="s">
        <v>900</v>
      </c>
      <c r="AD4" s="80" t="s">
        <v>901</v>
      </c>
      <c r="AE4" s="79" t="s">
        <v>900</v>
      </c>
      <c r="AF4" s="80" t="s">
        <v>901</v>
      </c>
      <c r="AG4" s="79" t="s">
        <v>900</v>
      </c>
      <c r="AH4" s="80" t="s">
        <v>901</v>
      </c>
    </row>
    <row r="5" spans="1:34" s="28" customFormat="1" ht="21.75" customHeight="1" x14ac:dyDescent="0.2">
      <c r="A5" s="487" t="s">
        <v>479</v>
      </c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  <c r="S5" s="488"/>
      <c r="T5" s="488"/>
      <c r="U5" s="488"/>
      <c r="V5" s="488"/>
      <c r="W5" s="488"/>
      <c r="X5" s="488"/>
      <c r="Y5" s="488"/>
      <c r="Z5" s="488"/>
      <c r="AA5" s="488"/>
      <c r="AB5" s="488"/>
      <c r="AC5" s="488"/>
      <c r="AD5" s="488"/>
      <c r="AE5" s="488"/>
      <c r="AF5" s="488"/>
      <c r="AG5" s="488"/>
      <c r="AH5" s="489"/>
    </row>
    <row r="6" spans="1:34" s="29" customFormat="1" ht="21.75" customHeight="1" x14ac:dyDescent="0.2">
      <c r="A6" s="490" t="s">
        <v>830</v>
      </c>
      <c r="B6" s="491"/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  <c r="U6" s="491"/>
      <c r="V6" s="491"/>
      <c r="W6" s="491"/>
      <c r="X6" s="491"/>
      <c r="Y6" s="491"/>
      <c r="Z6" s="491"/>
      <c r="AA6" s="491"/>
      <c r="AB6" s="491"/>
      <c r="AC6" s="491"/>
      <c r="AD6" s="491"/>
      <c r="AE6" s="491"/>
      <c r="AF6" s="491"/>
      <c r="AG6" s="491"/>
      <c r="AH6" s="491"/>
    </row>
    <row r="7" spans="1:34" s="97" customFormat="1" ht="81" customHeight="1" x14ac:dyDescent="0.5">
      <c r="A7" s="497" t="s">
        <v>824</v>
      </c>
      <c r="B7" s="52" t="s">
        <v>489</v>
      </c>
      <c r="C7" s="535" t="s">
        <v>490</v>
      </c>
      <c r="D7" s="500" t="s">
        <v>491</v>
      </c>
      <c r="E7" s="500" t="s">
        <v>23</v>
      </c>
      <c r="F7" s="81"/>
      <c r="G7" s="60"/>
      <c r="H7" s="60" t="s">
        <v>21</v>
      </c>
      <c r="I7" s="81"/>
      <c r="J7" s="82" t="s">
        <v>22</v>
      </c>
      <c r="K7" s="83" t="s">
        <v>906</v>
      </c>
      <c r="L7" s="84"/>
      <c r="M7" s="84"/>
      <c r="N7" s="85"/>
      <c r="O7" s="86"/>
      <c r="P7" s="87">
        <v>0</v>
      </c>
      <c r="Q7" s="88"/>
      <c r="R7" s="89">
        <v>0</v>
      </c>
      <c r="S7" s="88"/>
      <c r="T7" s="90"/>
      <c r="U7" s="91">
        <v>0</v>
      </c>
      <c r="V7" s="92">
        <v>0</v>
      </c>
      <c r="W7" s="88"/>
      <c r="X7" s="93">
        <v>0</v>
      </c>
      <c r="Y7" s="88"/>
      <c r="Z7" s="92">
        <v>0</v>
      </c>
      <c r="AA7" s="88"/>
      <c r="AB7" s="92">
        <v>0</v>
      </c>
      <c r="AC7" s="79">
        <v>0</v>
      </c>
      <c r="AD7" s="94">
        <v>0</v>
      </c>
      <c r="AE7" s="79">
        <v>0</v>
      </c>
      <c r="AF7" s="95">
        <v>0</v>
      </c>
      <c r="AG7" s="88"/>
      <c r="AH7" s="96"/>
    </row>
    <row r="8" spans="1:34" s="97" customFormat="1" ht="43.5" x14ac:dyDescent="0.5">
      <c r="A8" s="498"/>
      <c r="B8" s="41"/>
      <c r="C8" s="536"/>
      <c r="D8" s="501"/>
      <c r="E8" s="501"/>
      <c r="F8" s="98"/>
      <c r="G8" s="98"/>
      <c r="H8" s="98"/>
      <c r="I8" s="98"/>
      <c r="J8" s="99"/>
      <c r="K8" s="83" t="s">
        <v>492</v>
      </c>
      <c r="L8" s="84"/>
      <c r="M8" s="84"/>
      <c r="N8" s="85"/>
      <c r="O8" s="86"/>
      <c r="P8" s="100">
        <v>2997</v>
      </c>
      <c r="Q8" s="88"/>
      <c r="R8" s="89">
        <v>0</v>
      </c>
      <c r="S8" s="88"/>
      <c r="T8" s="90"/>
      <c r="U8" s="91">
        <v>1035</v>
      </c>
      <c r="V8" s="101"/>
      <c r="W8" s="88"/>
      <c r="X8" s="102"/>
      <c r="Y8" s="88"/>
      <c r="Z8" s="103"/>
      <c r="AA8" s="88"/>
      <c r="AB8" s="101"/>
      <c r="AC8" s="79">
        <v>69</v>
      </c>
      <c r="AD8" s="94">
        <v>69</v>
      </c>
      <c r="AE8" s="79">
        <v>13</v>
      </c>
      <c r="AF8" s="95">
        <v>13</v>
      </c>
      <c r="AG8" s="88"/>
      <c r="AH8" s="96"/>
    </row>
    <row r="9" spans="1:34" s="97" customFormat="1" x14ac:dyDescent="0.5">
      <c r="A9" s="499"/>
      <c r="B9" s="41"/>
      <c r="C9" s="537"/>
      <c r="D9" s="502"/>
      <c r="E9" s="502"/>
      <c r="F9" s="98"/>
      <c r="G9" s="98"/>
      <c r="H9" s="98"/>
      <c r="I9" s="98"/>
      <c r="J9" s="99"/>
      <c r="K9" s="83" t="s">
        <v>493</v>
      </c>
      <c r="L9" s="84"/>
      <c r="M9" s="84"/>
      <c r="N9" s="85"/>
      <c r="O9" s="86"/>
      <c r="P9" s="104">
        <v>0</v>
      </c>
      <c r="Q9" s="88"/>
      <c r="R9" s="89">
        <v>0</v>
      </c>
      <c r="S9" s="88"/>
      <c r="T9" s="90"/>
      <c r="U9" s="86">
        <f t="shared" ref="U9" si="0">U7*100/U8</f>
        <v>0</v>
      </c>
      <c r="V9" s="101"/>
      <c r="W9" s="88"/>
      <c r="X9" s="102"/>
      <c r="Y9" s="88"/>
      <c r="Z9" s="103"/>
      <c r="AA9" s="88"/>
      <c r="AB9" s="101"/>
      <c r="AC9" s="79">
        <f t="shared" ref="AC9:AE9" si="1">AC7*100/AC8</f>
        <v>0</v>
      </c>
      <c r="AD9" s="94">
        <v>0</v>
      </c>
      <c r="AE9" s="79">
        <f t="shared" si="1"/>
        <v>0</v>
      </c>
      <c r="AF9" s="95">
        <v>0</v>
      </c>
      <c r="AG9" s="88"/>
      <c r="AH9" s="96"/>
    </row>
    <row r="10" spans="1:34" s="97" customFormat="1" ht="82.5" customHeight="1" x14ac:dyDescent="0.5">
      <c r="A10" s="497" t="s">
        <v>824</v>
      </c>
      <c r="B10" s="509" t="s">
        <v>494</v>
      </c>
      <c r="C10" s="500" t="s">
        <v>495</v>
      </c>
      <c r="D10" s="500" t="s">
        <v>496</v>
      </c>
      <c r="E10" s="500" t="s">
        <v>23</v>
      </c>
      <c r="F10" s="541"/>
      <c r="G10" s="541"/>
      <c r="H10" s="541" t="s">
        <v>21</v>
      </c>
      <c r="I10" s="60"/>
      <c r="J10" s="567" t="s">
        <v>24</v>
      </c>
      <c r="K10" s="83" t="s">
        <v>497</v>
      </c>
      <c r="L10" s="83"/>
      <c r="M10" s="83"/>
      <c r="N10" s="105"/>
      <c r="O10" s="86"/>
      <c r="P10" s="87">
        <v>114</v>
      </c>
      <c r="Q10" s="88"/>
      <c r="R10" s="89">
        <v>46</v>
      </c>
      <c r="S10" s="88"/>
      <c r="T10" s="106">
        <v>7</v>
      </c>
      <c r="U10" s="88"/>
      <c r="V10" s="106">
        <v>12</v>
      </c>
      <c r="W10" s="107"/>
      <c r="X10" s="108">
        <v>19</v>
      </c>
      <c r="Y10" s="88"/>
      <c r="Z10" s="109">
        <v>3</v>
      </c>
      <c r="AA10" s="88"/>
      <c r="AB10" s="106">
        <v>17</v>
      </c>
      <c r="AC10" s="110">
        <v>3</v>
      </c>
      <c r="AD10" s="94">
        <v>10</v>
      </c>
      <c r="AE10" s="107">
        <v>0</v>
      </c>
      <c r="AF10" s="109">
        <v>0</v>
      </c>
      <c r="AG10" s="111">
        <v>1</v>
      </c>
      <c r="AH10" s="96"/>
    </row>
    <row r="11" spans="1:34" s="97" customFormat="1" ht="43.5" x14ac:dyDescent="0.5">
      <c r="A11" s="498"/>
      <c r="B11" s="512"/>
      <c r="C11" s="501"/>
      <c r="D11" s="501"/>
      <c r="E11" s="501"/>
      <c r="F11" s="542"/>
      <c r="G11" s="542"/>
      <c r="H11" s="542"/>
      <c r="I11" s="61"/>
      <c r="J11" s="565"/>
      <c r="K11" s="83" t="s">
        <v>498</v>
      </c>
      <c r="L11" s="83"/>
      <c r="M11" s="83"/>
      <c r="N11" s="105"/>
      <c r="O11" s="86"/>
      <c r="P11" s="87">
        <v>903</v>
      </c>
      <c r="Q11" s="88"/>
      <c r="R11" s="89">
        <v>289</v>
      </c>
      <c r="S11" s="88"/>
      <c r="T11" s="106">
        <v>58</v>
      </c>
      <c r="U11" s="88"/>
      <c r="V11" s="106">
        <v>101</v>
      </c>
      <c r="W11" s="88"/>
      <c r="X11" s="108">
        <v>142</v>
      </c>
      <c r="Y11" s="88"/>
      <c r="Z11" s="106">
        <v>88</v>
      </c>
      <c r="AA11" s="88"/>
      <c r="AB11" s="106">
        <v>137</v>
      </c>
      <c r="AC11" s="110">
        <v>34</v>
      </c>
      <c r="AD11" s="94">
        <v>75</v>
      </c>
      <c r="AE11" s="107">
        <v>13</v>
      </c>
      <c r="AF11" s="109">
        <v>13</v>
      </c>
      <c r="AG11" s="111">
        <v>34</v>
      </c>
      <c r="AH11" s="96"/>
    </row>
    <row r="12" spans="1:34" s="97" customFormat="1" ht="21.75" customHeight="1" x14ac:dyDescent="0.5">
      <c r="A12" s="499"/>
      <c r="B12" s="513"/>
      <c r="C12" s="502"/>
      <c r="D12" s="502"/>
      <c r="E12" s="502"/>
      <c r="F12" s="543"/>
      <c r="G12" s="543"/>
      <c r="H12" s="543"/>
      <c r="I12" s="62"/>
      <c r="J12" s="566"/>
      <c r="K12" s="83" t="s">
        <v>25</v>
      </c>
      <c r="L12" s="84"/>
      <c r="M12" s="84"/>
      <c r="N12" s="85"/>
      <c r="O12" s="86"/>
      <c r="P12" s="87">
        <v>12.62</v>
      </c>
      <c r="Q12" s="88"/>
      <c r="R12" s="89">
        <v>15.92</v>
      </c>
      <c r="S12" s="88"/>
      <c r="T12" s="112">
        <v>12.07</v>
      </c>
      <c r="U12" s="88"/>
      <c r="V12" s="112">
        <v>11.88</v>
      </c>
      <c r="W12" s="88"/>
      <c r="X12" s="113">
        <v>13.38</v>
      </c>
      <c r="Y12" s="88"/>
      <c r="Z12" s="112">
        <v>3.41</v>
      </c>
      <c r="AA12" s="88"/>
      <c r="AB12" s="112">
        <v>12.41</v>
      </c>
      <c r="AC12" s="79">
        <f t="shared" ref="AC12:AE12" si="2">AC10*100/AC11</f>
        <v>8.8235294117647065</v>
      </c>
      <c r="AD12" s="94">
        <v>13.33</v>
      </c>
      <c r="AE12" s="79">
        <f t="shared" si="2"/>
        <v>0</v>
      </c>
      <c r="AF12" s="95">
        <v>0</v>
      </c>
      <c r="AG12" s="114">
        <f t="shared" ref="AG12" si="3">(AG10*100)/AG11</f>
        <v>2.9411764705882355</v>
      </c>
      <c r="AH12" s="96"/>
    </row>
    <row r="13" spans="1:34" s="124" customFormat="1" ht="87" x14ac:dyDescent="0.5">
      <c r="A13" s="497" t="s">
        <v>824</v>
      </c>
      <c r="B13" s="509" t="s">
        <v>499</v>
      </c>
      <c r="C13" s="535" t="s">
        <v>500</v>
      </c>
      <c r="D13" s="500" t="s">
        <v>27</v>
      </c>
      <c r="E13" s="538" t="s">
        <v>23</v>
      </c>
      <c r="F13" s="559"/>
      <c r="G13" s="541"/>
      <c r="H13" s="541" t="s">
        <v>21</v>
      </c>
      <c r="I13" s="541" t="s">
        <v>21</v>
      </c>
      <c r="J13" s="500" t="s">
        <v>501</v>
      </c>
      <c r="K13" s="83" t="s">
        <v>502</v>
      </c>
      <c r="L13" s="84"/>
      <c r="M13" s="84"/>
      <c r="N13" s="84"/>
      <c r="O13" s="115"/>
      <c r="P13" s="116"/>
      <c r="Q13" s="117">
        <v>4801</v>
      </c>
      <c r="R13" s="118"/>
      <c r="S13" s="115">
        <v>3383</v>
      </c>
      <c r="T13" s="116"/>
      <c r="U13" s="115">
        <v>10432</v>
      </c>
      <c r="V13" s="116"/>
      <c r="W13" s="119">
        <v>2584</v>
      </c>
      <c r="X13" s="116"/>
      <c r="Y13" s="110">
        <v>2865</v>
      </c>
      <c r="Z13" s="116"/>
      <c r="AA13" s="91">
        <v>3533</v>
      </c>
      <c r="AB13" s="116"/>
      <c r="AC13" s="110">
        <v>2589</v>
      </c>
      <c r="AD13" s="120"/>
      <c r="AE13" s="121">
        <v>1589</v>
      </c>
      <c r="AF13" s="122"/>
      <c r="AG13" s="123">
        <v>2755</v>
      </c>
      <c r="AH13" s="96"/>
    </row>
    <row r="14" spans="1:34" s="124" customFormat="1" ht="87" x14ac:dyDescent="0.5">
      <c r="A14" s="498"/>
      <c r="B14" s="512"/>
      <c r="C14" s="536"/>
      <c r="D14" s="501"/>
      <c r="E14" s="539"/>
      <c r="F14" s="560"/>
      <c r="G14" s="542"/>
      <c r="H14" s="542"/>
      <c r="I14" s="542"/>
      <c r="J14" s="501"/>
      <c r="K14" s="83" t="s">
        <v>503</v>
      </c>
      <c r="L14" s="84"/>
      <c r="M14" s="84"/>
      <c r="N14" s="84"/>
      <c r="O14" s="115"/>
      <c r="P14" s="116"/>
      <c r="Q14" s="117">
        <v>5623</v>
      </c>
      <c r="R14" s="118"/>
      <c r="S14" s="115">
        <v>3392</v>
      </c>
      <c r="T14" s="90"/>
      <c r="U14" s="115">
        <v>9984</v>
      </c>
      <c r="V14" s="116"/>
      <c r="W14" s="119">
        <v>2489</v>
      </c>
      <c r="X14" s="116"/>
      <c r="Y14" s="110">
        <v>3152</v>
      </c>
      <c r="Z14" s="116"/>
      <c r="AA14" s="91">
        <v>3573</v>
      </c>
      <c r="AB14" s="116"/>
      <c r="AC14" s="110">
        <v>2600</v>
      </c>
      <c r="AD14" s="120"/>
      <c r="AE14" s="121">
        <v>1613</v>
      </c>
      <c r="AF14" s="122"/>
      <c r="AG14" s="123">
        <v>2805</v>
      </c>
      <c r="AH14" s="96"/>
    </row>
    <row r="15" spans="1:34" s="124" customFormat="1" ht="23.25" customHeight="1" x14ac:dyDescent="0.5">
      <c r="A15" s="499"/>
      <c r="B15" s="512"/>
      <c r="C15" s="537"/>
      <c r="D15" s="502"/>
      <c r="E15" s="540"/>
      <c r="F15" s="561"/>
      <c r="G15" s="543"/>
      <c r="H15" s="543"/>
      <c r="I15" s="543"/>
      <c r="J15" s="502"/>
      <c r="K15" s="83" t="s">
        <v>25</v>
      </c>
      <c r="L15" s="84"/>
      <c r="M15" s="84"/>
      <c r="N15" s="84"/>
      <c r="O15" s="125"/>
      <c r="P15" s="126"/>
      <c r="Q15" s="127">
        <f>Q13*100/Q14</f>
        <v>85.381468966743725</v>
      </c>
      <c r="R15" s="126"/>
      <c r="S15" s="125">
        <f>S13*100/S14</f>
        <v>99.734669811320757</v>
      </c>
      <c r="T15" s="126"/>
      <c r="U15" s="125">
        <v>1054.3999999999999</v>
      </c>
      <c r="V15" s="126"/>
      <c r="W15" s="119">
        <v>96.32</v>
      </c>
      <c r="X15" s="126"/>
      <c r="Y15" s="79">
        <v>90.89467005076142</v>
      </c>
      <c r="Z15" s="126"/>
      <c r="AA15" s="86">
        <f>AA13*100/AA14</f>
        <v>98.880492583263361</v>
      </c>
      <c r="AB15" s="126"/>
      <c r="AC15" s="79">
        <f t="shared" ref="AC15:AE15" si="4">AC13*100/AC14</f>
        <v>99.57692307692308</v>
      </c>
      <c r="AD15" s="80"/>
      <c r="AE15" s="79">
        <f t="shared" si="4"/>
        <v>98.512089274643515</v>
      </c>
      <c r="AF15" s="80"/>
      <c r="AG15" s="79">
        <f t="shared" ref="AG15" si="5">AG13*100/AG14</f>
        <v>98.217468805704101</v>
      </c>
      <c r="AH15" s="96"/>
    </row>
    <row r="16" spans="1:34" s="124" customFormat="1" ht="409.5" x14ac:dyDescent="0.5">
      <c r="A16" s="497" t="s">
        <v>824</v>
      </c>
      <c r="B16" s="577" t="s">
        <v>504</v>
      </c>
      <c r="C16" s="516" t="s">
        <v>505</v>
      </c>
      <c r="D16" s="516" t="s">
        <v>506</v>
      </c>
      <c r="E16" s="578" t="s">
        <v>23</v>
      </c>
      <c r="F16" s="579"/>
      <c r="G16" s="579"/>
      <c r="H16" s="541" t="s">
        <v>21</v>
      </c>
      <c r="I16" s="541" t="s">
        <v>21</v>
      </c>
      <c r="J16" s="580" t="s">
        <v>24</v>
      </c>
      <c r="K16" s="128" t="s">
        <v>507</v>
      </c>
      <c r="L16" s="129"/>
      <c r="M16" s="129"/>
      <c r="N16" s="129"/>
      <c r="O16" s="130"/>
      <c r="P16" s="131">
        <f>Q16+R16+S16+T16+U16+V16+W16+X16+Y16</f>
        <v>1268</v>
      </c>
      <c r="Q16" s="117">
        <v>106</v>
      </c>
      <c r="R16" s="132">
        <v>651</v>
      </c>
      <c r="S16" s="133">
        <v>331</v>
      </c>
      <c r="T16" s="134">
        <v>0</v>
      </c>
      <c r="U16" s="130">
        <v>0</v>
      </c>
      <c r="V16" s="134">
        <v>92</v>
      </c>
      <c r="W16" s="130"/>
      <c r="X16" s="135">
        <v>73</v>
      </c>
      <c r="Y16" s="86">
        <v>15</v>
      </c>
      <c r="Z16" s="134">
        <v>0</v>
      </c>
      <c r="AA16" s="133">
        <v>364</v>
      </c>
      <c r="AB16" s="134">
        <v>205</v>
      </c>
      <c r="AC16" s="136"/>
      <c r="AD16" s="137">
        <v>0</v>
      </c>
      <c r="AE16" s="110">
        <v>22</v>
      </c>
      <c r="AF16" s="138">
        <v>10</v>
      </c>
      <c r="AG16" s="139">
        <v>42</v>
      </c>
      <c r="AH16" s="134">
        <v>69</v>
      </c>
    </row>
    <row r="17" spans="1:34" s="124" customFormat="1" ht="192.75" customHeight="1" x14ac:dyDescent="0.5">
      <c r="A17" s="498"/>
      <c r="B17" s="577"/>
      <c r="C17" s="516"/>
      <c r="D17" s="516"/>
      <c r="E17" s="578"/>
      <c r="F17" s="579"/>
      <c r="G17" s="579"/>
      <c r="H17" s="542"/>
      <c r="I17" s="542"/>
      <c r="J17" s="580"/>
      <c r="K17" s="128" t="s">
        <v>508</v>
      </c>
      <c r="L17" s="129"/>
      <c r="M17" s="129"/>
      <c r="N17" s="129"/>
      <c r="O17" s="130"/>
      <c r="P17" s="131">
        <f>Q17+R17+S17+T17+U17+V17+W17+X17+Y17</f>
        <v>1006</v>
      </c>
      <c r="Q17" s="117">
        <v>104</v>
      </c>
      <c r="R17" s="140">
        <v>417</v>
      </c>
      <c r="S17" s="133">
        <v>403</v>
      </c>
      <c r="T17" s="141">
        <v>0</v>
      </c>
      <c r="U17" s="142">
        <v>0</v>
      </c>
      <c r="V17" s="141">
        <v>0</v>
      </c>
      <c r="W17" s="142"/>
      <c r="X17" s="143">
        <v>61</v>
      </c>
      <c r="Y17" s="86">
        <v>21</v>
      </c>
      <c r="Z17" s="144">
        <v>0</v>
      </c>
      <c r="AA17" s="133">
        <v>519</v>
      </c>
      <c r="AB17" s="144">
        <v>223</v>
      </c>
      <c r="AC17" s="136"/>
      <c r="AD17" s="145">
        <v>43</v>
      </c>
      <c r="AE17" s="110">
        <v>25</v>
      </c>
      <c r="AF17" s="138">
        <v>22</v>
      </c>
      <c r="AG17" s="130"/>
      <c r="AH17" s="144">
        <v>149</v>
      </c>
    </row>
    <row r="18" spans="1:34" s="124" customFormat="1" ht="40.5" customHeight="1" x14ac:dyDescent="0.5">
      <c r="A18" s="499"/>
      <c r="B18" s="577"/>
      <c r="C18" s="516"/>
      <c r="D18" s="516"/>
      <c r="E18" s="578"/>
      <c r="F18" s="579"/>
      <c r="G18" s="579"/>
      <c r="H18" s="543"/>
      <c r="I18" s="543"/>
      <c r="J18" s="580"/>
      <c r="K18" s="146" t="s">
        <v>25</v>
      </c>
      <c r="L18" s="129"/>
      <c r="M18" s="129"/>
      <c r="N18" s="129"/>
      <c r="O18" s="130"/>
      <c r="P18" s="147">
        <f>P17*100/P16</f>
        <v>79.337539432176655</v>
      </c>
      <c r="Q18" s="117">
        <v>98.11</v>
      </c>
      <c r="R18" s="148"/>
      <c r="S18" s="142">
        <f>S16*100/S17</f>
        <v>82.133995037220842</v>
      </c>
      <c r="T18" s="101"/>
      <c r="U18" s="142">
        <v>0</v>
      </c>
      <c r="V18" s="101"/>
      <c r="W18" s="130"/>
      <c r="X18" s="102"/>
      <c r="Y18" s="86">
        <f>Y16*100/Y17</f>
        <v>71.428571428571431</v>
      </c>
      <c r="Z18" s="101"/>
      <c r="AA18" s="86">
        <f t="shared" ref="AA18" si="6">AA16*100/AA17</f>
        <v>70.134874759152211</v>
      </c>
      <c r="AB18" s="101"/>
      <c r="AC18" s="79"/>
      <c r="AD18" s="94">
        <v>0</v>
      </c>
      <c r="AE18" s="79">
        <f t="shared" ref="AE18" si="7">AE16*100/AE17</f>
        <v>88</v>
      </c>
      <c r="AF18" s="95">
        <v>100</v>
      </c>
      <c r="AG18" s="130"/>
      <c r="AH18" s="101"/>
    </row>
    <row r="19" spans="1:34" s="124" customFormat="1" ht="39.75" customHeight="1" x14ac:dyDescent="0.5">
      <c r="A19" s="497" t="s">
        <v>824</v>
      </c>
      <c r="B19" s="509" t="s">
        <v>509</v>
      </c>
      <c r="C19" s="500" t="s">
        <v>510</v>
      </c>
      <c r="D19" s="500" t="s">
        <v>511</v>
      </c>
      <c r="E19" s="538" t="s">
        <v>23</v>
      </c>
      <c r="F19" s="559"/>
      <c r="G19" s="541"/>
      <c r="H19" s="541" t="s">
        <v>21</v>
      </c>
      <c r="I19" s="541" t="s">
        <v>21</v>
      </c>
      <c r="J19" s="500" t="s">
        <v>501</v>
      </c>
      <c r="K19" s="84" t="s">
        <v>512</v>
      </c>
      <c r="L19" s="84"/>
      <c r="M19" s="84"/>
      <c r="N19" s="85"/>
      <c r="O19" s="149"/>
      <c r="P19" s="87">
        <v>1539</v>
      </c>
      <c r="Q19" s="150">
        <v>121</v>
      </c>
      <c r="R19" s="89">
        <v>347</v>
      </c>
      <c r="S19" s="115">
        <v>180</v>
      </c>
      <c r="T19" s="106">
        <v>314</v>
      </c>
      <c r="U19" s="115">
        <v>0</v>
      </c>
      <c r="V19" s="106">
        <v>143</v>
      </c>
      <c r="W19" s="91">
        <v>36</v>
      </c>
      <c r="X19" s="108">
        <v>133</v>
      </c>
      <c r="Y19" s="121">
        <v>79</v>
      </c>
      <c r="Z19" s="106">
        <v>152</v>
      </c>
      <c r="AA19" s="149">
        <v>64</v>
      </c>
      <c r="AB19" s="106">
        <v>10</v>
      </c>
      <c r="AC19" s="121">
        <v>44</v>
      </c>
      <c r="AD19" s="151">
        <v>211</v>
      </c>
      <c r="AE19" s="121">
        <v>64</v>
      </c>
      <c r="AF19" s="109">
        <v>104</v>
      </c>
      <c r="AG19" s="152">
        <v>267</v>
      </c>
      <c r="AH19" s="106">
        <v>125</v>
      </c>
    </row>
    <row r="20" spans="1:34" s="124" customFormat="1" ht="43.5" x14ac:dyDescent="0.5">
      <c r="A20" s="498"/>
      <c r="B20" s="512"/>
      <c r="C20" s="501"/>
      <c r="D20" s="501"/>
      <c r="E20" s="539"/>
      <c r="F20" s="560"/>
      <c r="G20" s="542"/>
      <c r="H20" s="542"/>
      <c r="I20" s="542"/>
      <c r="J20" s="501"/>
      <c r="K20" s="84" t="s">
        <v>513</v>
      </c>
      <c r="L20" s="84"/>
      <c r="M20" s="84"/>
      <c r="N20" s="85"/>
      <c r="O20" s="149"/>
      <c r="P20" s="87">
        <v>2804</v>
      </c>
      <c r="Q20" s="150">
        <v>217</v>
      </c>
      <c r="R20" s="89">
        <v>812</v>
      </c>
      <c r="S20" s="115">
        <v>241</v>
      </c>
      <c r="T20" s="106">
        <v>553</v>
      </c>
      <c r="U20" s="115">
        <v>0</v>
      </c>
      <c r="V20" s="106">
        <v>278</v>
      </c>
      <c r="W20" s="91">
        <v>43</v>
      </c>
      <c r="X20" s="108">
        <v>176</v>
      </c>
      <c r="Y20" s="121">
        <v>112</v>
      </c>
      <c r="Z20" s="106">
        <v>229</v>
      </c>
      <c r="AA20" s="149">
        <v>158</v>
      </c>
      <c r="AB20" s="106">
        <v>138</v>
      </c>
      <c r="AC20" s="121">
        <v>107</v>
      </c>
      <c r="AD20" s="151">
        <v>297</v>
      </c>
      <c r="AE20" s="121">
        <v>76</v>
      </c>
      <c r="AF20" s="109">
        <v>132</v>
      </c>
      <c r="AG20" s="152">
        <v>287</v>
      </c>
      <c r="AH20" s="106">
        <v>189</v>
      </c>
    </row>
    <row r="21" spans="1:34" s="124" customFormat="1" ht="21.75" customHeight="1" x14ac:dyDescent="0.5">
      <c r="A21" s="499"/>
      <c r="B21" s="513"/>
      <c r="C21" s="502"/>
      <c r="D21" s="502"/>
      <c r="E21" s="540"/>
      <c r="F21" s="561"/>
      <c r="G21" s="543"/>
      <c r="H21" s="543"/>
      <c r="I21" s="543"/>
      <c r="J21" s="502"/>
      <c r="K21" s="84" t="s">
        <v>25</v>
      </c>
      <c r="L21" s="84"/>
      <c r="M21" s="84"/>
      <c r="N21" s="85"/>
      <c r="O21" s="125"/>
      <c r="P21" s="87">
        <v>54.89</v>
      </c>
      <c r="Q21" s="127">
        <v>55.8</v>
      </c>
      <c r="R21" s="89">
        <v>42.73</v>
      </c>
      <c r="S21" s="125">
        <f>S19*100/S20</f>
        <v>74.68879668049793</v>
      </c>
      <c r="T21" s="89">
        <v>56.78</v>
      </c>
      <c r="U21" s="125">
        <v>0</v>
      </c>
      <c r="V21" s="89">
        <v>51.44</v>
      </c>
      <c r="W21" s="86">
        <f>W19*100/W20</f>
        <v>83.720930232558146</v>
      </c>
      <c r="X21" s="113">
        <v>75.569999999999993</v>
      </c>
      <c r="Y21" s="79">
        <v>70.535714285714292</v>
      </c>
      <c r="Z21" s="89">
        <v>66.38</v>
      </c>
      <c r="AA21" s="86">
        <f t="shared" ref="AA21" si="8">AA19*100/AA20</f>
        <v>40.506329113924053</v>
      </c>
      <c r="AB21" s="89">
        <v>7.25</v>
      </c>
      <c r="AC21" s="79">
        <f t="shared" ref="AC21:AE21" si="9">AC19*100/AC20</f>
        <v>41.121495327102807</v>
      </c>
      <c r="AD21" s="153">
        <v>71.040000000000006</v>
      </c>
      <c r="AE21" s="79">
        <f t="shared" si="9"/>
        <v>84.21052631578948</v>
      </c>
      <c r="AF21" s="112">
        <v>78.790000000000006</v>
      </c>
      <c r="AG21" s="79">
        <f t="shared" ref="AG21" si="10">AG19*100/AG20</f>
        <v>93.031358885017426</v>
      </c>
      <c r="AH21" s="89">
        <v>66.14</v>
      </c>
    </row>
    <row r="22" spans="1:34" s="124" customFormat="1" ht="21.75" customHeight="1" x14ac:dyDescent="0.5">
      <c r="A22" s="497" t="s">
        <v>824</v>
      </c>
      <c r="B22" s="509" t="s">
        <v>514</v>
      </c>
      <c r="C22" s="500" t="s">
        <v>515</v>
      </c>
      <c r="D22" s="500" t="s">
        <v>516</v>
      </c>
      <c r="E22" s="538" t="s">
        <v>23</v>
      </c>
      <c r="F22" s="559"/>
      <c r="G22" s="60"/>
      <c r="H22" s="541" t="s">
        <v>21</v>
      </c>
      <c r="I22" s="541" t="s">
        <v>21</v>
      </c>
      <c r="J22" s="500" t="s">
        <v>24</v>
      </c>
      <c r="K22" s="84" t="s">
        <v>517</v>
      </c>
      <c r="L22" s="84"/>
      <c r="M22" s="84"/>
      <c r="N22" s="85"/>
      <c r="O22" s="86"/>
      <c r="P22" s="104">
        <v>733</v>
      </c>
      <c r="Q22" s="150">
        <v>145</v>
      </c>
      <c r="R22" s="148"/>
      <c r="S22" s="154">
        <v>411</v>
      </c>
      <c r="T22" s="101"/>
      <c r="U22" s="154">
        <v>232</v>
      </c>
      <c r="V22" s="101"/>
      <c r="W22" s="91">
        <v>64</v>
      </c>
      <c r="X22" s="102"/>
      <c r="Y22" s="121">
        <v>188</v>
      </c>
      <c r="Z22" s="101"/>
      <c r="AA22" s="91">
        <v>144</v>
      </c>
      <c r="AB22" s="101"/>
      <c r="AC22" s="121">
        <v>103</v>
      </c>
      <c r="AD22" s="151">
        <v>103</v>
      </c>
      <c r="AE22" s="121">
        <v>57</v>
      </c>
      <c r="AF22" s="109">
        <v>57</v>
      </c>
      <c r="AG22" s="152">
        <v>9</v>
      </c>
      <c r="AH22" s="101"/>
    </row>
    <row r="23" spans="1:34" s="124" customFormat="1" ht="21.75" customHeight="1" x14ac:dyDescent="0.5">
      <c r="A23" s="498"/>
      <c r="B23" s="512"/>
      <c r="C23" s="501"/>
      <c r="D23" s="501"/>
      <c r="E23" s="539"/>
      <c r="F23" s="560"/>
      <c r="G23" s="61"/>
      <c r="H23" s="542"/>
      <c r="I23" s="542"/>
      <c r="J23" s="501"/>
      <c r="K23" s="84" t="s">
        <v>518</v>
      </c>
      <c r="L23" s="84"/>
      <c r="M23" s="84"/>
      <c r="N23" s="85"/>
      <c r="O23" s="86"/>
      <c r="P23" s="104">
        <v>21964</v>
      </c>
      <c r="Q23" s="150">
        <v>5623</v>
      </c>
      <c r="R23" s="148"/>
      <c r="S23" s="154">
        <v>3948</v>
      </c>
      <c r="T23" s="101"/>
      <c r="U23" s="154">
        <v>10432</v>
      </c>
      <c r="V23" s="101"/>
      <c r="W23" s="91">
        <v>2489</v>
      </c>
      <c r="X23" s="102"/>
      <c r="Y23" s="121">
        <v>2984</v>
      </c>
      <c r="Z23" s="101"/>
      <c r="AA23" s="91">
        <v>3542</v>
      </c>
      <c r="AB23" s="101"/>
      <c r="AC23" s="121">
        <v>2305</v>
      </c>
      <c r="AD23" s="155">
        <v>2305</v>
      </c>
      <c r="AE23" s="121">
        <v>1223</v>
      </c>
      <c r="AF23" s="156">
        <v>1223</v>
      </c>
      <c r="AG23" s="152">
        <v>2792</v>
      </c>
      <c r="AH23" s="101"/>
    </row>
    <row r="24" spans="1:34" s="124" customFormat="1" ht="21.75" customHeight="1" x14ac:dyDescent="0.5">
      <c r="A24" s="499"/>
      <c r="B24" s="513"/>
      <c r="C24" s="502"/>
      <c r="D24" s="502"/>
      <c r="E24" s="540"/>
      <c r="F24" s="561"/>
      <c r="G24" s="62"/>
      <c r="H24" s="543"/>
      <c r="I24" s="543"/>
      <c r="J24" s="502"/>
      <c r="K24" s="84" t="s">
        <v>25</v>
      </c>
      <c r="L24" s="84"/>
      <c r="M24" s="84"/>
      <c r="N24" s="85"/>
      <c r="O24" s="86"/>
      <c r="P24" s="157">
        <f>P22*100/P23</f>
        <v>3.3372791841194682</v>
      </c>
      <c r="Q24" s="158">
        <v>2.72</v>
      </c>
      <c r="R24" s="148"/>
      <c r="S24" s="125">
        <f>S22*100/S23</f>
        <v>10.410334346504559</v>
      </c>
      <c r="T24" s="101"/>
      <c r="U24" s="88">
        <v>0</v>
      </c>
      <c r="V24" s="101"/>
      <c r="W24" s="86">
        <f>W22*100/W23</f>
        <v>2.5713137806347932</v>
      </c>
      <c r="X24" s="102"/>
      <c r="Y24" s="107">
        <v>6.3002680965147455</v>
      </c>
      <c r="Z24" s="101"/>
      <c r="AA24" s="86">
        <f t="shared" ref="AA24" si="11">AA22*100/AA23</f>
        <v>4.0654997176736307</v>
      </c>
      <c r="AB24" s="101"/>
      <c r="AC24" s="79">
        <f t="shared" ref="AC24:AE24" si="12">AC22*100/AC23</f>
        <v>4.4685466377440344</v>
      </c>
      <c r="AD24" s="94">
        <v>4.47</v>
      </c>
      <c r="AE24" s="79">
        <f t="shared" si="12"/>
        <v>4.6606704824202776</v>
      </c>
      <c r="AF24" s="95">
        <v>4.66</v>
      </c>
      <c r="AG24" s="79">
        <f t="shared" ref="AG24" si="13">AG22*100/AG23</f>
        <v>0.32234957020057309</v>
      </c>
      <c r="AH24" s="101"/>
    </row>
    <row r="25" spans="1:34" s="124" customFormat="1" ht="21.75" customHeight="1" x14ac:dyDescent="0.5">
      <c r="A25" s="497" t="s">
        <v>824</v>
      </c>
      <c r="B25" s="509" t="s">
        <v>519</v>
      </c>
      <c r="C25" s="500" t="s">
        <v>520</v>
      </c>
      <c r="D25" s="500" t="s">
        <v>28</v>
      </c>
      <c r="E25" s="538" t="s">
        <v>23</v>
      </c>
      <c r="F25" s="559"/>
      <c r="G25" s="60"/>
      <c r="H25" s="541" t="s">
        <v>21</v>
      </c>
      <c r="I25" s="541" t="s">
        <v>21</v>
      </c>
      <c r="J25" s="500" t="s">
        <v>24</v>
      </c>
      <c r="K25" s="84" t="s">
        <v>521</v>
      </c>
      <c r="L25" s="84"/>
      <c r="M25" s="84"/>
      <c r="N25" s="85"/>
      <c r="O25" s="86"/>
      <c r="P25" s="104">
        <v>1201</v>
      </c>
      <c r="Q25" s="150">
        <v>378</v>
      </c>
      <c r="R25" s="148"/>
      <c r="S25" s="88">
        <v>427</v>
      </c>
      <c r="T25" s="101"/>
      <c r="U25" s="154">
        <v>776</v>
      </c>
      <c r="V25" s="101"/>
      <c r="W25" s="91">
        <v>64</v>
      </c>
      <c r="X25" s="102"/>
      <c r="Y25" s="121">
        <v>304</v>
      </c>
      <c r="Z25" s="101"/>
      <c r="AA25" s="91">
        <v>270</v>
      </c>
      <c r="AB25" s="101"/>
      <c r="AC25" s="121">
        <v>245</v>
      </c>
      <c r="AD25" s="151">
        <v>245</v>
      </c>
      <c r="AE25" s="121">
        <v>139</v>
      </c>
      <c r="AF25" s="109">
        <v>139</v>
      </c>
      <c r="AG25" s="152">
        <v>5</v>
      </c>
      <c r="AH25" s="101"/>
    </row>
    <row r="26" spans="1:34" s="124" customFormat="1" ht="21.75" customHeight="1" x14ac:dyDescent="0.5">
      <c r="A26" s="498"/>
      <c r="B26" s="512"/>
      <c r="C26" s="501"/>
      <c r="D26" s="501"/>
      <c r="E26" s="539"/>
      <c r="F26" s="560"/>
      <c r="G26" s="61"/>
      <c r="H26" s="542"/>
      <c r="I26" s="542"/>
      <c r="J26" s="501"/>
      <c r="K26" s="84" t="s">
        <v>522</v>
      </c>
      <c r="L26" s="84"/>
      <c r="M26" s="84"/>
      <c r="N26" s="85"/>
      <c r="O26" s="86"/>
      <c r="P26" s="104">
        <v>21986</v>
      </c>
      <c r="Q26" s="150">
        <v>5623</v>
      </c>
      <c r="R26" s="148"/>
      <c r="S26" s="154">
        <v>3948</v>
      </c>
      <c r="T26" s="101"/>
      <c r="U26" s="154">
        <v>10432</v>
      </c>
      <c r="V26" s="101"/>
      <c r="W26" s="91">
        <v>2489</v>
      </c>
      <c r="X26" s="102"/>
      <c r="Y26" s="121">
        <v>2984</v>
      </c>
      <c r="Z26" s="101"/>
      <c r="AA26" s="91">
        <v>3542</v>
      </c>
      <c r="AB26" s="101"/>
      <c r="AC26" s="121">
        <v>2305</v>
      </c>
      <c r="AD26" s="155">
        <v>2305</v>
      </c>
      <c r="AE26" s="121">
        <v>1212</v>
      </c>
      <c r="AF26" s="156">
        <v>1212</v>
      </c>
      <c r="AG26" s="152">
        <v>2792</v>
      </c>
      <c r="AH26" s="101"/>
    </row>
    <row r="27" spans="1:34" s="124" customFormat="1" ht="21.75" customHeight="1" x14ac:dyDescent="0.5">
      <c r="A27" s="499"/>
      <c r="B27" s="513"/>
      <c r="C27" s="502"/>
      <c r="D27" s="502"/>
      <c r="E27" s="540"/>
      <c r="F27" s="561"/>
      <c r="G27" s="62"/>
      <c r="H27" s="543"/>
      <c r="I27" s="543"/>
      <c r="J27" s="502"/>
      <c r="K27" s="84" t="s">
        <v>25</v>
      </c>
      <c r="L27" s="84"/>
      <c r="M27" s="84"/>
      <c r="N27" s="85"/>
      <c r="O27" s="86"/>
      <c r="P27" s="147">
        <f>P25*100/P26</f>
        <v>5.4625670881470025</v>
      </c>
      <c r="Q27" s="158">
        <v>7.08</v>
      </c>
      <c r="R27" s="148"/>
      <c r="S27" s="125">
        <f>S25*100/S26</f>
        <v>10.815602836879433</v>
      </c>
      <c r="T27" s="101"/>
      <c r="U27" s="88">
        <v>0</v>
      </c>
      <c r="V27" s="101"/>
      <c r="W27" s="86">
        <f>W25*100/W26</f>
        <v>2.5713137806347932</v>
      </c>
      <c r="X27" s="102"/>
      <c r="Y27" s="107">
        <v>10.187667560321715</v>
      </c>
      <c r="Z27" s="101"/>
      <c r="AA27" s="86">
        <f t="shared" ref="AA27" si="14">AA25*100/AA26</f>
        <v>7.6228119706380575</v>
      </c>
      <c r="AB27" s="101"/>
      <c r="AC27" s="79">
        <f t="shared" ref="AC27:AE27" si="15">AC25*100/AC26</f>
        <v>10.629067245119305</v>
      </c>
      <c r="AD27" s="94">
        <v>10.63</v>
      </c>
      <c r="AE27" s="79">
        <f t="shared" si="15"/>
        <v>11.468646864686468</v>
      </c>
      <c r="AF27" s="95">
        <v>11.47</v>
      </c>
      <c r="AG27" s="79">
        <f t="shared" ref="AG27" si="16">AG25*100/AG26</f>
        <v>0.17908309455587393</v>
      </c>
      <c r="AH27" s="101"/>
    </row>
    <row r="28" spans="1:34" s="124" customFormat="1" ht="43.5" x14ac:dyDescent="0.5">
      <c r="A28" s="497" t="s">
        <v>824</v>
      </c>
      <c r="B28" s="509" t="s">
        <v>523</v>
      </c>
      <c r="C28" s="500" t="s">
        <v>524</v>
      </c>
      <c r="D28" s="500" t="s">
        <v>525</v>
      </c>
      <c r="E28" s="538" t="s">
        <v>23</v>
      </c>
      <c r="F28" s="559"/>
      <c r="G28" s="60"/>
      <c r="H28" s="541" t="s">
        <v>21</v>
      </c>
      <c r="I28" s="541" t="s">
        <v>21</v>
      </c>
      <c r="J28" s="500" t="s">
        <v>24</v>
      </c>
      <c r="K28" s="159" t="s">
        <v>526</v>
      </c>
      <c r="L28" s="84"/>
      <c r="M28" s="84"/>
      <c r="N28" s="85"/>
      <c r="O28" s="149"/>
      <c r="P28" s="87">
        <v>8142</v>
      </c>
      <c r="Q28" s="150">
        <v>4582</v>
      </c>
      <c r="R28" s="89">
        <v>1431</v>
      </c>
      <c r="S28" s="115">
        <v>2668</v>
      </c>
      <c r="T28" s="160">
        <v>1415</v>
      </c>
      <c r="U28" s="115">
        <v>8312</v>
      </c>
      <c r="V28" s="160">
        <v>1072</v>
      </c>
      <c r="W28" s="119">
        <v>2178</v>
      </c>
      <c r="X28" s="108">
        <v>711</v>
      </c>
      <c r="Y28" s="121">
        <v>2347</v>
      </c>
      <c r="Z28" s="106">
        <v>355</v>
      </c>
      <c r="AA28" s="149">
        <v>2227</v>
      </c>
      <c r="AB28" s="160">
        <v>1288</v>
      </c>
      <c r="AC28" s="121">
        <v>1525</v>
      </c>
      <c r="AD28" s="151">
        <v>662</v>
      </c>
      <c r="AE28" s="121">
        <v>433</v>
      </c>
      <c r="AF28" s="109">
        <v>487</v>
      </c>
      <c r="AG28" s="161">
        <v>1766</v>
      </c>
      <c r="AH28" s="106">
        <v>721</v>
      </c>
    </row>
    <row r="29" spans="1:34" s="124" customFormat="1" ht="21.75" customHeight="1" x14ac:dyDescent="0.5">
      <c r="A29" s="498"/>
      <c r="B29" s="512"/>
      <c r="C29" s="501"/>
      <c r="D29" s="501"/>
      <c r="E29" s="539"/>
      <c r="F29" s="560"/>
      <c r="G29" s="61"/>
      <c r="H29" s="542"/>
      <c r="I29" s="542"/>
      <c r="J29" s="501"/>
      <c r="K29" s="84" t="s">
        <v>527</v>
      </c>
      <c r="L29" s="84"/>
      <c r="M29" s="84"/>
      <c r="N29" s="85"/>
      <c r="O29" s="149"/>
      <c r="P29" s="87">
        <v>16785</v>
      </c>
      <c r="Q29" s="150">
        <v>5623</v>
      </c>
      <c r="R29" s="89">
        <v>2672</v>
      </c>
      <c r="S29" s="115">
        <v>3945</v>
      </c>
      <c r="T29" s="160">
        <v>3208</v>
      </c>
      <c r="U29" s="115">
        <v>10432</v>
      </c>
      <c r="V29" s="160">
        <v>2079</v>
      </c>
      <c r="W29" s="119">
        <v>2489</v>
      </c>
      <c r="X29" s="162">
        <v>1578</v>
      </c>
      <c r="Y29" s="121">
        <v>2984</v>
      </c>
      <c r="Z29" s="92">
        <v>787</v>
      </c>
      <c r="AA29" s="149">
        <v>3542</v>
      </c>
      <c r="AB29" s="160">
        <v>3012</v>
      </c>
      <c r="AC29" s="121">
        <v>2305</v>
      </c>
      <c r="AD29" s="155">
        <v>1353</v>
      </c>
      <c r="AE29" s="121">
        <v>1212</v>
      </c>
      <c r="AF29" s="109">
        <v>889</v>
      </c>
      <c r="AG29" s="152">
        <v>2792</v>
      </c>
      <c r="AH29" s="160">
        <v>1207</v>
      </c>
    </row>
    <row r="30" spans="1:34" s="124" customFormat="1" ht="21.75" customHeight="1" x14ac:dyDescent="0.5">
      <c r="A30" s="499"/>
      <c r="B30" s="513"/>
      <c r="C30" s="502"/>
      <c r="D30" s="502"/>
      <c r="E30" s="540"/>
      <c r="F30" s="561"/>
      <c r="G30" s="62"/>
      <c r="H30" s="543"/>
      <c r="I30" s="543"/>
      <c r="J30" s="502"/>
      <c r="K30" s="84" t="s">
        <v>25</v>
      </c>
      <c r="L30" s="84"/>
      <c r="M30" s="84"/>
      <c r="N30" s="85"/>
      <c r="O30" s="125"/>
      <c r="P30" s="163">
        <v>48.51</v>
      </c>
      <c r="Q30" s="127">
        <v>85.84</v>
      </c>
      <c r="R30" s="87">
        <v>53.56</v>
      </c>
      <c r="S30" s="125">
        <f>S28*100/S29</f>
        <v>67.629911280101396</v>
      </c>
      <c r="T30" s="87">
        <v>44.11</v>
      </c>
      <c r="U30" s="125">
        <v>0</v>
      </c>
      <c r="V30" s="87">
        <v>51.56</v>
      </c>
      <c r="W30" s="119">
        <v>84.28</v>
      </c>
      <c r="X30" s="164">
        <v>45.06</v>
      </c>
      <c r="Y30" s="79">
        <v>78.652815013404819</v>
      </c>
      <c r="Z30" s="87">
        <v>45.11</v>
      </c>
      <c r="AA30" s="86">
        <f t="shared" ref="AA30" si="17">AA28*100/AA29</f>
        <v>62.874082439299833</v>
      </c>
      <c r="AB30" s="87">
        <v>42.76</v>
      </c>
      <c r="AC30" s="79">
        <f t="shared" ref="AC30:AE30" si="18">AC28*100/AC29</f>
        <v>66.160520607375275</v>
      </c>
      <c r="AD30" s="94">
        <v>48.93</v>
      </c>
      <c r="AE30" s="79">
        <f t="shared" si="18"/>
        <v>35.726072607260726</v>
      </c>
      <c r="AF30" s="95">
        <v>54.78</v>
      </c>
      <c r="AG30" s="79">
        <f>AG28*100/AG29</f>
        <v>63.252148997134668</v>
      </c>
      <c r="AH30" s="87">
        <v>59.73</v>
      </c>
    </row>
    <row r="31" spans="1:34" s="124" customFormat="1" ht="66" customHeight="1" x14ac:dyDescent="0.5">
      <c r="A31" s="497" t="s">
        <v>824</v>
      </c>
      <c r="B31" s="509" t="s">
        <v>528</v>
      </c>
      <c r="C31" s="500" t="s">
        <v>529</v>
      </c>
      <c r="D31" s="500" t="s">
        <v>530</v>
      </c>
      <c r="E31" s="538" t="s">
        <v>23</v>
      </c>
      <c r="F31" s="559"/>
      <c r="G31" s="541"/>
      <c r="H31" s="541" t="s">
        <v>21</v>
      </c>
      <c r="I31" s="541" t="s">
        <v>21</v>
      </c>
      <c r="J31" s="581" t="s">
        <v>501</v>
      </c>
      <c r="K31" s="128" t="s">
        <v>531</v>
      </c>
      <c r="L31" s="84"/>
      <c r="M31" s="84"/>
      <c r="N31" s="85"/>
      <c r="O31" s="115"/>
      <c r="P31" s="87">
        <v>191</v>
      </c>
      <c r="Q31" s="117">
        <v>14</v>
      </c>
      <c r="R31" s="89">
        <v>66</v>
      </c>
      <c r="S31" s="115">
        <v>16</v>
      </c>
      <c r="T31" s="106">
        <v>43</v>
      </c>
      <c r="U31" s="115">
        <v>0</v>
      </c>
      <c r="V31" s="106">
        <v>3</v>
      </c>
      <c r="W31" s="119">
        <v>339</v>
      </c>
      <c r="X31" s="108">
        <v>26</v>
      </c>
      <c r="Y31" s="110">
        <v>1</v>
      </c>
      <c r="Z31" s="106">
        <v>13</v>
      </c>
      <c r="AA31" s="115">
        <v>185</v>
      </c>
      <c r="AB31" s="106">
        <v>14</v>
      </c>
      <c r="AC31" s="110">
        <v>28</v>
      </c>
      <c r="AD31" s="151">
        <v>23</v>
      </c>
      <c r="AE31" s="121">
        <v>100</v>
      </c>
      <c r="AF31" s="109">
        <v>0</v>
      </c>
      <c r="AG31" s="152">
        <v>1167</v>
      </c>
      <c r="AH31" s="106">
        <v>3</v>
      </c>
    </row>
    <row r="32" spans="1:34" s="124" customFormat="1" ht="87" x14ac:dyDescent="0.5">
      <c r="A32" s="498"/>
      <c r="B32" s="512"/>
      <c r="C32" s="501"/>
      <c r="D32" s="501"/>
      <c r="E32" s="539"/>
      <c r="F32" s="560"/>
      <c r="G32" s="542"/>
      <c r="H32" s="542"/>
      <c r="I32" s="542"/>
      <c r="J32" s="582"/>
      <c r="K32" s="165" t="s">
        <v>532</v>
      </c>
      <c r="L32" s="84"/>
      <c r="M32" s="84"/>
      <c r="N32" s="85"/>
      <c r="O32" s="115"/>
      <c r="P32" s="100">
        <v>2821</v>
      </c>
      <c r="Q32" s="117">
        <v>634</v>
      </c>
      <c r="R32" s="166">
        <v>803</v>
      </c>
      <c r="S32" s="115">
        <v>645</v>
      </c>
      <c r="T32" s="112">
        <v>200</v>
      </c>
      <c r="U32" s="115">
        <v>944</v>
      </c>
      <c r="V32" s="106">
        <v>604</v>
      </c>
      <c r="W32" s="119">
        <v>348</v>
      </c>
      <c r="X32" s="108">
        <v>335</v>
      </c>
      <c r="Y32" s="110">
        <v>254</v>
      </c>
      <c r="Z32" s="106">
        <v>214</v>
      </c>
      <c r="AA32" s="149">
        <v>872</v>
      </c>
      <c r="AB32" s="106">
        <v>222</v>
      </c>
      <c r="AC32" s="121">
        <v>324</v>
      </c>
      <c r="AD32" s="151">
        <v>232</v>
      </c>
      <c r="AE32" s="121">
        <v>297</v>
      </c>
      <c r="AF32" s="109">
        <v>0</v>
      </c>
      <c r="AG32" s="152">
        <v>1167</v>
      </c>
      <c r="AH32" s="106">
        <v>211</v>
      </c>
    </row>
    <row r="33" spans="1:34" s="124" customFormat="1" ht="22.5" customHeight="1" x14ac:dyDescent="0.5">
      <c r="A33" s="499"/>
      <c r="B33" s="513"/>
      <c r="C33" s="502"/>
      <c r="D33" s="502"/>
      <c r="E33" s="540"/>
      <c r="F33" s="561"/>
      <c r="G33" s="543"/>
      <c r="H33" s="543"/>
      <c r="I33" s="543"/>
      <c r="J33" s="583"/>
      <c r="K33" s="167" t="s">
        <v>25</v>
      </c>
      <c r="L33" s="84"/>
      <c r="M33" s="84"/>
      <c r="N33" s="85"/>
      <c r="O33" s="127"/>
      <c r="P33" s="168">
        <v>6.77</v>
      </c>
      <c r="Q33" s="127">
        <v>2.2000000000000002</v>
      </c>
      <c r="R33" s="169">
        <v>8.2200000000000006</v>
      </c>
      <c r="S33" s="125">
        <f>S31*100/S32</f>
        <v>2.4806201550387597</v>
      </c>
      <c r="T33" s="169">
        <v>21.5</v>
      </c>
      <c r="U33" s="86">
        <v>0</v>
      </c>
      <c r="V33" s="169">
        <v>0.5</v>
      </c>
      <c r="W33" s="119">
        <v>97.41</v>
      </c>
      <c r="X33" s="169">
        <v>7.76</v>
      </c>
      <c r="Y33" s="79">
        <v>0.39370078740157483</v>
      </c>
      <c r="Z33" s="169">
        <v>6.07</v>
      </c>
      <c r="AA33" s="86">
        <f t="shared" ref="AA33" si="19">AA31*100/AA32</f>
        <v>21.215596330275229</v>
      </c>
      <c r="AB33" s="169">
        <v>6.31</v>
      </c>
      <c r="AC33" s="79">
        <f t="shared" ref="AC33:AE33" si="20">AC31*100/AC32</f>
        <v>8.6419753086419746</v>
      </c>
      <c r="AD33" s="170">
        <v>9.91</v>
      </c>
      <c r="AE33" s="79">
        <f t="shared" si="20"/>
        <v>33.670033670033668</v>
      </c>
      <c r="AF33" s="169">
        <v>0</v>
      </c>
      <c r="AG33" s="79">
        <f t="shared" ref="AG33" si="21">AG31*100/AG32</f>
        <v>100</v>
      </c>
      <c r="AH33" s="169">
        <v>1.42</v>
      </c>
    </row>
    <row r="34" spans="1:34" s="124" customFormat="1" ht="99.75" customHeight="1" x14ac:dyDescent="0.5">
      <c r="A34" s="497" t="s">
        <v>824</v>
      </c>
      <c r="B34" s="509" t="s">
        <v>533</v>
      </c>
      <c r="C34" s="500" t="s">
        <v>534</v>
      </c>
      <c r="D34" s="500" t="s">
        <v>29</v>
      </c>
      <c r="E34" s="538" t="s">
        <v>23</v>
      </c>
      <c r="F34" s="559"/>
      <c r="G34" s="541"/>
      <c r="H34" s="541" t="s">
        <v>21</v>
      </c>
      <c r="I34" s="541" t="s">
        <v>21</v>
      </c>
      <c r="J34" s="500" t="s">
        <v>535</v>
      </c>
      <c r="K34" s="128" t="s">
        <v>536</v>
      </c>
      <c r="L34" s="84"/>
      <c r="M34" s="84"/>
      <c r="N34" s="85"/>
      <c r="O34" s="86"/>
      <c r="P34" s="87">
        <v>75</v>
      </c>
      <c r="Q34" s="150">
        <v>14</v>
      </c>
      <c r="R34" s="89">
        <v>0</v>
      </c>
      <c r="S34" s="154">
        <v>26</v>
      </c>
      <c r="T34" s="106">
        <v>0</v>
      </c>
      <c r="U34" s="88">
        <v>8</v>
      </c>
      <c r="V34" s="106">
        <v>3</v>
      </c>
      <c r="W34" s="119">
        <v>21</v>
      </c>
      <c r="X34" s="108">
        <v>26</v>
      </c>
      <c r="Y34" s="121">
        <v>0</v>
      </c>
      <c r="Z34" s="106">
        <v>6</v>
      </c>
      <c r="AA34" s="91">
        <v>19</v>
      </c>
      <c r="AB34" s="106">
        <v>14</v>
      </c>
      <c r="AC34" s="121">
        <v>28</v>
      </c>
      <c r="AD34" s="151">
        <v>23</v>
      </c>
      <c r="AE34" s="121">
        <v>7</v>
      </c>
      <c r="AF34" s="109">
        <v>0</v>
      </c>
      <c r="AG34" s="152">
        <v>0</v>
      </c>
      <c r="AH34" s="106">
        <v>3</v>
      </c>
    </row>
    <row r="35" spans="1:34" s="124" customFormat="1" ht="108.75" x14ac:dyDescent="0.5">
      <c r="A35" s="498"/>
      <c r="B35" s="512"/>
      <c r="C35" s="501"/>
      <c r="D35" s="501"/>
      <c r="E35" s="539"/>
      <c r="F35" s="560"/>
      <c r="G35" s="542"/>
      <c r="H35" s="542"/>
      <c r="I35" s="542"/>
      <c r="J35" s="501"/>
      <c r="K35" s="128" t="s">
        <v>537</v>
      </c>
      <c r="L35" s="84"/>
      <c r="M35" s="84"/>
      <c r="N35" s="85"/>
      <c r="O35" s="86"/>
      <c r="P35" s="87">
        <v>191</v>
      </c>
      <c r="Q35" s="150">
        <v>14</v>
      </c>
      <c r="R35" s="89">
        <v>66</v>
      </c>
      <c r="S35" s="154">
        <v>26</v>
      </c>
      <c r="T35" s="106">
        <v>43</v>
      </c>
      <c r="U35" s="88">
        <v>8</v>
      </c>
      <c r="V35" s="106">
        <v>3</v>
      </c>
      <c r="W35" s="119">
        <v>21</v>
      </c>
      <c r="X35" s="108">
        <v>26</v>
      </c>
      <c r="Y35" s="121">
        <v>0</v>
      </c>
      <c r="Z35" s="106">
        <v>13</v>
      </c>
      <c r="AA35" s="91">
        <v>19</v>
      </c>
      <c r="AB35" s="106">
        <v>14</v>
      </c>
      <c r="AC35" s="121">
        <v>28</v>
      </c>
      <c r="AD35" s="151">
        <v>23</v>
      </c>
      <c r="AE35" s="121">
        <v>20</v>
      </c>
      <c r="AF35" s="109">
        <v>0</v>
      </c>
      <c r="AG35" s="152">
        <v>0</v>
      </c>
      <c r="AH35" s="106">
        <v>3</v>
      </c>
    </row>
    <row r="36" spans="1:34" s="124" customFormat="1" ht="20.25" customHeight="1" x14ac:dyDescent="0.5">
      <c r="A36" s="499"/>
      <c r="B36" s="513"/>
      <c r="C36" s="502"/>
      <c r="D36" s="502"/>
      <c r="E36" s="540"/>
      <c r="F36" s="561"/>
      <c r="G36" s="543"/>
      <c r="H36" s="543"/>
      <c r="I36" s="543"/>
      <c r="J36" s="502"/>
      <c r="K36" s="167" t="s">
        <v>25</v>
      </c>
      <c r="L36" s="84"/>
      <c r="M36" s="84"/>
      <c r="N36" s="85"/>
      <c r="O36" s="86"/>
      <c r="P36" s="171">
        <v>39.270000000000003</v>
      </c>
      <c r="Q36" s="158">
        <v>100</v>
      </c>
      <c r="R36" s="169">
        <v>0</v>
      </c>
      <c r="S36" s="125">
        <f>S34*100/S35</f>
        <v>100</v>
      </c>
      <c r="T36" s="169">
        <v>0</v>
      </c>
      <c r="U36" s="88">
        <v>0</v>
      </c>
      <c r="V36" s="169">
        <v>100</v>
      </c>
      <c r="W36" s="119">
        <v>100</v>
      </c>
      <c r="X36" s="169">
        <v>100</v>
      </c>
      <c r="Y36" s="107">
        <v>0</v>
      </c>
      <c r="Z36" s="169">
        <v>46.15</v>
      </c>
      <c r="AA36" s="86">
        <f t="shared" ref="AA36" si="22">AA34*100/AA35</f>
        <v>100</v>
      </c>
      <c r="AB36" s="169">
        <v>100</v>
      </c>
      <c r="AC36" s="79">
        <f t="shared" ref="AC36:AE36" si="23">AC34*100/AC35</f>
        <v>100</v>
      </c>
      <c r="AD36" s="170">
        <v>100</v>
      </c>
      <c r="AE36" s="79">
        <f t="shared" si="23"/>
        <v>35</v>
      </c>
      <c r="AF36" s="169">
        <v>0</v>
      </c>
      <c r="AG36" s="152">
        <v>0</v>
      </c>
      <c r="AH36" s="169">
        <v>100</v>
      </c>
    </row>
    <row r="37" spans="1:34" ht="44.25" customHeight="1" x14ac:dyDescent="0.5">
      <c r="A37" s="497" t="s">
        <v>824</v>
      </c>
      <c r="B37" s="509" t="s">
        <v>373</v>
      </c>
      <c r="C37" s="500" t="s">
        <v>371</v>
      </c>
      <c r="D37" s="500" t="s">
        <v>26</v>
      </c>
      <c r="E37" s="500" t="s">
        <v>23</v>
      </c>
      <c r="F37" s="541"/>
      <c r="G37" s="541" t="s">
        <v>21</v>
      </c>
      <c r="H37" s="541"/>
      <c r="I37" s="541"/>
      <c r="J37" s="172" t="s">
        <v>24</v>
      </c>
      <c r="K37" s="128" t="s">
        <v>372</v>
      </c>
      <c r="L37" s="84"/>
      <c r="M37" s="84"/>
      <c r="N37" s="84"/>
      <c r="O37" s="173"/>
      <c r="P37" s="568"/>
      <c r="Q37" s="569"/>
      <c r="R37" s="569"/>
      <c r="S37" s="569"/>
      <c r="T37" s="569"/>
      <c r="U37" s="569"/>
      <c r="V37" s="569"/>
      <c r="W37" s="569"/>
      <c r="X37" s="570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</row>
    <row r="38" spans="1:34" x14ac:dyDescent="0.5">
      <c r="A38" s="498"/>
      <c r="B38" s="512"/>
      <c r="C38" s="501"/>
      <c r="D38" s="501"/>
      <c r="E38" s="501"/>
      <c r="F38" s="542"/>
      <c r="G38" s="542"/>
      <c r="H38" s="542"/>
      <c r="I38" s="542"/>
      <c r="J38" s="542"/>
      <c r="K38" s="128" t="s">
        <v>374</v>
      </c>
      <c r="L38" s="84"/>
      <c r="M38" s="84"/>
      <c r="N38" s="84"/>
      <c r="O38" s="86"/>
      <c r="P38" s="571"/>
      <c r="Q38" s="572"/>
      <c r="R38" s="572"/>
      <c r="S38" s="572"/>
      <c r="T38" s="572"/>
      <c r="U38" s="572"/>
      <c r="V38" s="572"/>
      <c r="W38" s="572"/>
      <c r="X38" s="573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</row>
    <row r="39" spans="1:34" ht="21" customHeight="1" x14ac:dyDescent="0.5">
      <c r="A39" s="499"/>
      <c r="B39" s="513"/>
      <c r="C39" s="502"/>
      <c r="D39" s="502"/>
      <c r="E39" s="502"/>
      <c r="F39" s="543"/>
      <c r="G39" s="543"/>
      <c r="H39" s="543"/>
      <c r="I39" s="543"/>
      <c r="J39" s="543"/>
      <c r="K39" s="167" t="s">
        <v>25</v>
      </c>
      <c r="L39" s="129"/>
      <c r="M39" s="129"/>
      <c r="N39" s="129"/>
      <c r="O39" s="130"/>
      <c r="P39" s="574"/>
      <c r="Q39" s="575"/>
      <c r="R39" s="575"/>
      <c r="S39" s="575"/>
      <c r="T39" s="575"/>
      <c r="U39" s="575"/>
      <c r="V39" s="575"/>
      <c r="W39" s="575"/>
      <c r="X39" s="576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</row>
    <row r="40" spans="1:34" ht="65.25" x14ac:dyDescent="0.5">
      <c r="A40" s="497" t="s">
        <v>824</v>
      </c>
      <c r="B40" s="509" t="s">
        <v>379</v>
      </c>
      <c r="C40" s="500" t="s">
        <v>376</v>
      </c>
      <c r="D40" s="500" t="s">
        <v>26</v>
      </c>
      <c r="E40" s="500" t="s">
        <v>23</v>
      </c>
      <c r="F40" s="559"/>
      <c r="G40" s="541" t="s">
        <v>21</v>
      </c>
      <c r="H40" s="541"/>
      <c r="I40" s="541"/>
      <c r="J40" s="500" t="s">
        <v>24</v>
      </c>
      <c r="K40" s="128" t="s">
        <v>377</v>
      </c>
      <c r="L40" s="129"/>
      <c r="M40" s="129"/>
      <c r="N40" s="129"/>
      <c r="O40" s="130"/>
      <c r="P40" s="568"/>
      <c r="Q40" s="569"/>
      <c r="R40" s="569"/>
      <c r="S40" s="569"/>
      <c r="T40" s="569"/>
      <c r="U40" s="569"/>
      <c r="V40" s="569"/>
      <c r="W40" s="569"/>
      <c r="X40" s="570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</row>
    <row r="41" spans="1:34" x14ac:dyDescent="0.5">
      <c r="A41" s="498"/>
      <c r="B41" s="512"/>
      <c r="C41" s="501"/>
      <c r="D41" s="501"/>
      <c r="E41" s="501"/>
      <c r="F41" s="560"/>
      <c r="G41" s="542"/>
      <c r="H41" s="542"/>
      <c r="I41" s="542"/>
      <c r="J41" s="501"/>
      <c r="K41" s="128" t="s">
        <v>378</v>
      </c>
      <c r="L41" s="129"/>
      <c r="M41" s="129"/>
      <c r="N41" s="129"/>
      <c r="O41" s="130"/>
      <c r="P41" s="571"/>
      <c r="Q41" s="572"/>
      <c r="R41" s="572"/>
      <c r="S41" s="572"/>
      <c r="T41" s="572"/>
      <c r="U41" s="572"/>
      <c r="V41" s="572"/>
      <c r="W41" s="572"/>
      <c r="X41" s="573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</row>
    <row r="42" spans="1:34" ht="23.25" customHeight="1" x14ac:dyDescent="0.5">
      <c r="A42" s="499"/>
      <c r="B42" s="513"/>
      <c r="C42" s="502"/>
      <c r="D42" s="502"/>
      <c r="E42" s="502"/>
      <c r="F42" s="561"/>
      <c r="G42" s="543"/>
      <c r="H42" s="543"/>
      <c r="I42" s="543"/>
      <c r="J42" s="502"/>
      <c r="K42" s="167" t="s">
        <v>25</v>
      </c>
      <c r="L42" s="129"/>
      <c r="M42" s="129"/>
      <c r="N42" s="129"/>
      <c r="O42" s="130"/>
      <c r="P42" s="574"/>
      <c r="Q42" s="575"/>
      <c r="R42" s="575"/>
      <c r="S42" s="575"/>
      <c r="T42" s="575"/>
      <c r="U42" s="575"/>
      <c r="V42" s="575"/>
      <c r="W42" s="575"/>
      <c r="X42" s="576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</row>
    <row r="43" spans="1:34" ht="60" customHeight="1" x14ac:dyDescent="0.5">
      <c r="A43" s="497" t="s">
        <v>824</v>
      </c>
      <c r="B43" s="509" t="s">
        <v>147</v>
      </c>
      <c r="C43" s="500" t="s">
        <v>142</v>
      </c>
      <c r="D43" s="562" t="s">
        <v>143</v>
      </c>
      <c r="E43" s="538" t="s">
        <v>135</v>
      </c>
      <c r="F43" s="559"/>
      <c r="G43" s="541" t="s">
        <v>21</v>
      </c>
      <c r="H43" s="541"/>
      <c r="I43" s="559"/>
      <c r="J43" s="500" t="s">
        <v>225</v>
      </c>
      <c r="K43" s="175" t="s">
        <v>226</v>
      </c>
      <c r="L43" s="176"/>
      <c r="M43" s="176"/>
      <c r="N43" s="176"/>
      <c r="O43" s="177"/>
      <c r="P43" s="178"/>
      <c r="Q43" s="178"/>
      <c r="R43" s="178"/>
      <c r="S43" s="178"/>
      <c r="T43" s="178"/>
      <c r="U43" s="178"/>
      <c r="V43" s="178"/>
      <c r="W43" s="178"/>
      <c r="X43" s="179"/>
      <c r="Y43" s="180"/>
      <c r="Z43" s="180"/>
      <c r="AA43" s="180"/>
      <c r="AB43" s="180"/>
      <c r="AC43" s="180"/>
      <c r="AD43" s="180"/>
      <c r="AE43" s="180"/>
      <c r="AF43" s="180"/>
      <c r="AG43" s="179">
        <v>29</v>
      </c>
      <c r="AH43" s="180"/>
    </row>
    <row r="44" spans="1:34" ht="43.5" x14ac:dyDescent="0.5">
      <c r="A44" s="498"/>
      <c r="B44" s="512"/>
      <c r="C44" s="501"/>
      <c r="D44" s="563"/>
      <c r="E44" s="539"/>
      <c r="F44" s="560"/>
      <c r="G44" s="542"/>
      <c r="H44" s="542"/>
      <c r="I44" s="560"/>
      <c r="J44" s="565"/>
      <c r="K44" s="175" t="s">
        <v>227</v>
      </c>
      <c r="L44" s="176"/>
      <c r="M44" s="176"/>
      <c r="N44" s="176"/>
      <c r="O44" s="177"/>
      <c r="P44" s="178"/>
      <c r="Q44" s="178"/>
      <c r="R44" s="178"/>
      <c r="S44" s="178"/>
      <c r="T44" s="178"/>
      <c r="U44" s="178"/>
      <c r="V44" s="178"/>
      <c r="W44" s="178"/>
      <c r="X44" s="111"/>
      <c r="Y44" s="180"/>
      <c r="Z44" s="180"/>
      <c r="AA44" s="180"/>
      <c r="AB44" s="180"/>
      <c r="AC44" s="180"/>
      <c r="AD44" s="180"/>
      <c r="AE44" s="180"/>
      <c r="AF44" s="180"/>
      <c r="AG44" s="111">
        <v>29</v>
      </c>
      <c r="AH44" s="180"/>
    </row>
    <row r="45" spans="1:34" ht="21.75" customHeight="1" x14ac:dyDescent="0.5">
      <c r="A45" s="499"/>
      <c r="B45" s="513"/>
      <c r="C45" s="502"/>
      <c r="D45" s="564"/>
      <c r="E45" s="540"/>
      <c r="F45" s="561"/>
      <c r="G45" s="543"/>
      <c r="H45" s="543"/>
      <c r="I45" s="561"/>
      <c r="J45" s="566"/>
      <c r="K45" s="175" t="s">
        <v>25</v>
      </c>
      <c r="L45" s="176" t="s">
        <v>228</v>
      </c>
      <c r="M45" s="176" t="s">
        <v>228</v>
      </c>
      <c r="N45" s="176" t="s">
        <v>228</v>
      </c>
      <c r="O45" s="177"/>
      <c r="P45" s="178"/>
      <c r="Q45" s="178"/>
      <c r="R45" s="178"/>
      <c r="S45" s="178"/>
      <c r="T45" s="178"/>
      <c r="U45" s="178"/>
      <c r="V45" s="178"/>
      <c r="W45" s="178"/>
      <c r="X45" s="111"/>
      <c r="Y45" s="180"/>
      <c r="Z45" s="180"/>
      <c r="AA45" s="180"/>
      <c r="AB45" s="180"/>
      <c r="AC45" s="180"/>
      <c r="AD45" s="180"/>
      <c r="AE45" s="180"/>
      <c r="AF45" s="180"/>
      <c r="AG45" s="111">
        <f>(AG43*100)/AG44</f>
        <v>100</v>
      </c>
      <c r="AH45" s="180"/>
    </row>
    <row r="46" spans="1:34" s="97" customFormat="1" ht="21.75" customHeight="1" x14ac:dyDescent="0.5">
      <c r="A46" s="503" t="s">
        <v>833</v>
      </c>
      <c r="B46" s="509" t="s">
        <v>793</v>
      </c>
      <c r="C46" s="500" t="s">
        <v>792</v>
      </c>
      <c r="D46" s="500" t="s">
        <v>791</v>
      </c>
      <c r="E46" s="500" t="s">
        <v>23</v>
      </c>
      <c r="F46" s="497"/>
      <c r="G46" s="497"/>
      <c r="H46" s="60" t="s">
        <v>21</v>
      </c>
      <c r="I46" s="497"/>
      <c r="J46" s="500" t="s">
        <v>674</v>
      </c>
      <c r="K46" s="181" t="s">
        <v>790</v>
      </c>
      <c r="L46" s="83"/>
      <c r="M46" s="83"/>
      <c r="N46" s="105"/>
      <c r="O46" s="182">
        <v>16</v>
      </c>
      <c r="P46" s="183"/>
      <c r="Q46" s="183"/>
      <c r="R46" s="180"/>
      <c r="S46" s="178"/>
      <c r="T46" s="178"/>
      <c r="U46" s="178"/>
      <c r="V46" s="178"/>
      <c r="W46" s="178"/>
      <c r="X46" s="178"/>
      <c r="Y46" s="180"/>
      <c r="Z46" s="180"/>
      <c r="AA46" s="178"/>
      <c r="AB46" s="180"/>
      <c r="AC46" s="178">
        <v>0</v>
      </c>
      <c r="AD46" s="180"/>
      <c r="AE46" s="178">
        <v>0</v>
      </c>
      <c r="AF46" s="180"/>
      <c r="AG46" s="180"/>
      <c r="AH46" s="180"/>
    </row>
    <row r="47" spans="1:34" s="97" customFormat="1" ht="21.75" customHeight="1" x14ac:dyDescent="0.5">
      <c r="A47" s="504"/>
      <c r="B47" s="510"/>
      <c r="C47" s="501"/>
      <c r="D47" s="501"/>
      <c r="E47" s="501"/>
      <c r="F47" s="498"/>
      <c r="G47" s="498"/>
      <c r="H47" s="61"/>
      <c r="I47" s="498"/>
      <c r="J47" s="501"/>
      <c r="K47" s="181" t="s">
        <v>789</v>
      </c>
      <c r="L47" s="83"/>
      <c r="M47" s="83"/>
      <c r="N47" s="105"/>
      <c r="O47" s="184">
        <v>2997</v>
      </c>
      <c r="P47" s="183"/>
      <c r="Q47" s="183"/>
      <c r="R47" s="180"/>
      <c r="S47" s="178"/>
      <c r="T47" s="178"/>
      <c r="U47" s="178"/>
      <c r="V47" s="178"/>
      <c r="W47" s="178"/>
      <c r="X47" s="178"/>
      <c r="Y47" s="180"/>
      <c r="Z47" s="180"/>
      <c r="AA47" s="178"/>
      <c r="AB47" s="180"/>
      <c r="AC47" s="178">
        <v>69</v>
      </c>
      <c r="AD47" s="180"/>
      <c r="AE47" s="178">
        <v>0</v>
      </c>
      <c r="AF47" s="180"/>
      <c r="AG47" s="180"/>
      <c r="AH47" s="180"/>
    </row>
    <row r="48" spans="1:34" x14ac:dyDescent="0.5">
      <c r="A48" s="505"/>
      <c r="B48" s="511"/>
      <c r="C48" s="502"/>
      <c r="D48" s="502"/>
      <c r="E48" s="502"/>
      <c r="F48" s="499"/>
      <c r="G48" s="499"/>
      <c r="H48" s="62"/>
      <c r="I48" s="499"/>
      <c r="J48" s="502"/>
      <c r="K48" s="185" t="s">
        <v>25</v>
      </c>
      <c r="L48" s="83"/>
      <c r="M48" s="83"/>
      <c r="N48" s="105"/>
      <c r="O48" s="182">
        <v>5.34</v>
      </c>
      <c r="P48" s="183"/>
      <c r="Q48" s="183"/>
      <c r="R48" s="88"/>
      <c r="S48" s="178"/>
      <c r="T48" s="178"/>
      <c r="U48" s="178"/>
      <c r="V48" s="178"/>
      <c r="W48" s="178"/>
      <c r="X48" s="178"/>
      <c r="Y48" s="186"/>
      <c r="Z48" s="186"/>
      <c r="AA48" s="178"/>
      <c r="AB48" s="180"/>
      <c r="AC48" s="125">
        <f t="shared" ref="AC48" si="24">AC46*100/AC47</f>
        <v>0</v>
      </c>
      <c r="AD48" s="180"/>
      <c r="AE48" s="125">
        <v>0</v>
      </c>
      <c r="AF48" s="180"/>
      <c r="AG48" s="180"/>
      <c r="AH48" s="180"/>
    </row>
    <row r="49" spans="1:34" s="124" customFormat="1" ht="43.5" x14ac:dyDescent="0.5">
      <c r="A49" s="497" t="s">
        <v>825</v>
      </c>
      <c r="B49" s="509" t="s">
        <v>538</v>
      </c>
      <c r="C49" s="535" t="s">
        <v>539</v>
      </c>
      <c r="D49" s="500" t="s">
        <v>540</v>
      </c>
      <c r="E49" s="500" t="s">
        <v>541</v>
      </c>
      <c r="F49" s="541"/>
      <c r="G49" s="541"/>
      <c r="H49" s="541" t="s">
        <v>21</v>
      </c>
      <c r="I49" s="541" t="s">
        <v>21</v>
      </c>
      <c r="J49" s="581" t="s">
        <v>501</v>
      </c>
      <c r="K49" s="83" t="s">
        <v>542</v>
      </c>
      <c r="L49" s="83"/>
      <c r="M49" s="83"/>
      <c r="N49" s="83"/>
      <c r="O49" s="149">
        <f>Q49+S49+U49+W49+Y49+AA49+AC49+AE49+AG49</f>
        <v>2567</v>
      </c>
      <c r="P49" s="118"/>
      <c r="Q49" s="117">
        <v>609</v>
      </c>
      <c r="R49" s="116"/>
      <c r="S49" s="115">
        <v>257</v>
      </c>
      <c r="T49" s="116"/>
      <c r="U49" s="115">
        <v>0</v>
      </c>
      <c r="V49" s="116"/>
      <c r="W49" s="119">
        <v>87</v>
      </c>
      <c r="X49" s="116"/>
      <c r="Y49" s="121">
        <v>210</v>
      </c>
      <c r="Z49" s="116"/>
      <c r="AA49" s="149">
        <v>325</v>
      </c>
      <c r="AB49" s="118"/>
      <c r="AC49" s="121">
        <v>321</v>
      </c>
      <c r="AD49" s="122"/>
      <c r="AE49" s="121">
        <v>581</v>
      </c>
      <c r="AF49" s="122"/>
      <c r="AG49" s="150">
        <v>177</v>
      </c>
      <c r="AH49" s="96"/>
    </row>
    <row r="50" spans="1:34" s="124" customFormat="1" ht="43.5" x14ac:dyDescent="0.5">
      <c r="A50" s="498"/>
      <c r="B50" s="510"/>
      <c r="C50" s="536"/>
      <c r="D50" s="501"/>
      <c r="E50" s="501"/>
      <c r="F50" s="542"/>
      <c r="G50" s="542"/>
      <c r="H50" s="542"/>
      <c r="I50" s="542"/>
      <c r="J50" s="582"/>
      <c r="K50" s="83" t="s">
        <v>543</v>
      </c>
      <c r="L50" s="83"/>
      <c r="M50" s="83"/>
      <c r="N50" s="83"/>
      <c r="O50" s="149">
        <f>Q50+S50+U50+W50+Y50+AA50+AC50+AE50+AG50</f>
        <v>48124</v>
      </c>
      <c r="P50" s="118"/>
      <c r="Q50" s="117">
        <v>9005</v>
      </c>
      <c r="R50" s="116"/>
      <c r="S50" s="115">
        <v>3734</v>
      </c>
      <c r="T50" s="116"/>
      <c r="U50" s="115">
        <v>9808</v>
      </c>
      <c r="V50" s="116"/>
      <c r="W50" s="119">
        <v>1786</v>
      </c>
      <c r="X50" s="116"/>
      <c r="Y50" s="121">
        <v>4360</v>
      </c>
      <c r="Z50" s="116"/>
      <c r="AA50" s="149">
        <v>5894</v>
      </c>
      <c r="AB50" s="118"/>
      <c r="AC50" s="121">
        <v>4347</v>
      </c>
      <c r="AD50" s="122"/>
      <c r="AE50" s="121">
        <v>1777</v>
      </c>
      <c r="AF50" s="122"/>
      <c r="AG50" s="150">
        <v>7413</v>
      </c>
      <c r="AH50" s="96"/>
    </row>
    <row r="51" spans="1:34" s="124" customFormat="1" ht="82.5" customHeight="1" x14ac:dyDescent="0.5">
      <c r="A51" s="499"/>
      <c r="B51" s="511"/>
      <c r="C51" s="537"/>
      <c r="D51" s="502"/>
      <c r="E51" s="502"/>
      <c r="F51" s="543"/>
      <c r="G51" s="543"/>
      <c r="H51" s="543"/>
      <c r="I51" s="543"/>
      <c r="J51" s="583"/>
      <c r="K51" s="83" t="s">
        <v>25</v>
      </c>
      <c r="L51" s="83"/>
      <c r="M51" s="83"/>
      <c r="N51" s="83"/>
      <c r="O51" s="125">
        <f>O49*100/O50</f>
        <v>5.3341368132324831</v>
      </c>
      <c r="P51" s="126"/>
      <c r="Q51" s="127">
        <v>6.76</v>
      </c>
      <c r="R51" s="126"/>
      <c r="S51" s="125">
        <f>S49*100/S50</f>
        <v>6.882699517943224</v>
      </c>
      <c r="T51" s="126"/>
      <c r="U51" s="125">
        <v>0</v>
      </c>
      <c r="V51" s="126"/>
      <c r="W51" s="119">
        <v>4.87</v>
      </c>
      <c r="X51" s="126"/>
      <c r="Y51" s="79">
        <v>4.8165137614678901</v>
      </c>
      <c r="Z51" s="126"/>
      <c r="AA51" s="86">
        <f t="shared" ref="AA51" si="25">AA49*100/AA50</f>
        <v>5.5140821174075327</v>
      </c>
      <c r="AB51" s="126"/>
      <c r="AC51" s="79">
        <f t="shared" ref="AC51:AE51" si="26">AC49*100/AC50</f>
        <v>7.3844030365769493</v>
      </c>
      <c r="AD51" s="80"/>
      <c r="AE51" s="79">
        <f t="shared" si="26"/>
        <v>32.695554305008443</v>
      </c>
      <c r="AF51" s="80"/>
      <c r="AG51" s="79">
        <f t="shared" ref="AG51" si="27">AG49*100/AG50</f>
        <v>2.3876972885471468</v>
      </c>
      <c r="AH51" s="96"/>
    </row>
    <row r="52" spans="1:34" s="97" customFormat="1" ht="43.5" x14ac:dyDescent="0.5">
      <c r="A52" s="497" t="s">
        <v>826</v>
      </c>
      <c r="B52" s="509" t="s">
        <v>549</v>
      </c>
      <c r="C52" s="535" t="s">
        <v>550</v>
      </c>
      <c r="D52" s="500" t="s">
        <v>551</v>
      </c>
      <c r="E52" s="538" t="s">
        <v>552</v>
      </c>
      <c r="F52" s="541"/>
      <c r="G52" s="541"/>
      <c r="H52" s="541" t="s">
        <v>21</v>
      </c>
      <c r="I52" s="541"/>
      <c r="J52" s="584" t="s">
        <v>501</v>
      </c>
      <c r="K52" s="83" t="s">
        <v>553</v>
      </c>
      <c r="L52" s="83"/>
      <c r="M52" s="83"/>
      <c r="N52" s="83"/>
      <c r="O52" s="149"/>
      <c r="P52" s="187">
        <v>264</v>
      </c>
      <c r="Q52" s="150">
        <v>85</v>
      </c>
      <c r="R52" s="188">
        <v>116</v>
      </c>
      <c r="S52" s="115"/>
      <c r="T52" s="189">
        <v>6</v>
      </c>
      <c r="U52" s="149">
        <v>6</v>
      </c>
      <c r="V52" s="189">
        <v>68</v>
      </c>
      <c r="W52" s="115"/>
      <c r="X52" s="190">
        <v>42</v>
      </c>
      <c r="Y52" s="121">
        <v>0</v>
      </c>
      <c r="Z52" s="189">
        <v>9</v>
      </c>
      <c r="AA52" s="115"/>
      <c r="AB52" s="189">
        <v>12</v>
      </c>
      <c r="AC52" s="121">
        <v>5</v>
      </c>
      <c r="AD52" s="151">
        <v>5</v>
      </c>
      <c r="AE52" s="121">
        <v>4</v>
      </c>
      <c r="AF52" s="109">
        <v>4</v>
      </c>
      <c r="AG52" s="115">
        <v>12</v>
      </c>
      <c r="AH52" s="191">
        <v>0</v>
      </c>
    </row>
    <row r="53" spans="1:34" s="97" customFormat="1" ht="23.25" customHeight="1" x14ac:dyDescent="0.5">
      <c r="A53" s="498"/>
      <c r="B53" s="510"/>
      <c r="C53" s="536"/>
      <c r="D53" s="501"/>
      <c r="E53" s="539"/>
      <c r="F53" s="542"/>
      <c r="G53" s="542"/>
      <c r="H53" s="542"/>
      <c r="I53" s="542"/>
      <c r="J53" s="585"/>
      <c r="K53" s="83" t="s">
        <v>554</v>
      </c>
      <c r="L53" s="83"/>
      <c r="M53" s="83"/>
      <c r="N53" s="83"/>
      <c r="O53" s="149"/>
      <c r="P53" s="192">
        <v>18405</v>
      </c>
      <c r="Q53" s="150">
        <v>3386</v>
      </c>
      <c r="R53" s="193">
        <v>3560</v>
      </c>
      <c r="S53" s="115"/>
      <c r="T53" s="194">
        <v>2543</v>
      </c>
      <c r="U53" s="149">
        <v>1025</v>
      </c>
      <c r="V53" s="194">
        <v>2797</v>
      </c>
      <c r="W53" s="115"/>
      <c r="X53" s="195">
        <v>2176</v>
      </c>
      <c r="Y53" s="110">
        <v>12209</v>
      </c>
      <c r="Z53" s="194">
        <v>2245</v>
      </c>
      <c r="AA53" s="115"/>
      <c r="AB53" s="194">
        <v>1861</v>
      </c>
      <c r="AC53" s="121">
        <v>363</v>
      </c>
      <c r="AD53" s="151">
        <v>363</v>
      </c>
      <c r="AE53" s="121">
        <v>183</v>
      </c>
      <c r="AF53" s="109">
        <v>183</v>
      </c>
      <c r="AG53" s="115">
        <v>645</v>
      </c>
      <c r="AH53" s="196">
        <v>1264</v>
      </c>
    </row>
    <row r="54" spans="1:34" s="97" customFormat="1" ht="27" customHeight="1" x14ac:dyDescent="0.5">
      <c r="A54" s="499"/>
      <c r="B54" s="511"/>
      <c r="C54" s="537"/>
      <c r="D54" s="502"/>
      <c r="E54" s="540"/>
      <c r="F54" s="543"/>
      <c r="G54" s="543"/>
      <c r="H54" s="543"/>
      <c r="I54" s="543"/>
      <c r="J54" s="586"/>
      <c r="K54" s="83" t="s">
        <v>555</v>
      </c>
      <c r="L54" s="197"/>
      <c r="M54" s="197"/>
      <c r="N54" s="197"/>
      <c r="O54" s="125"/>
      <c r="P54" s="187">
        <v>14.3</v>
      </c>
      <c r="Q54" s="127">
        <v>25.1</v>
      </c>
      <c r="R54" s="188">
        <v>13.8</v>
      </c>
      <c r="S54" s="125"/>
      <c r="T54" s="189">
        <v>2.4</v>
      </c>
      <c r="U54" s="86">
        <f t="shared" ref="U54" si="28">U52*100/U53</f>
        <v>0.58536585365853655</v>
      </c>
      <c r="V54" s="189">
        <v>24.3</v>
      </c>
      <c r="W54" s="125"/>
      <c r="X54" s="190">
        <v>19.3</v>
      </c>
      <c r="Y54" s="79">
        <v>0</v>
      </c>
      <c r="Z54" s="189">
        <v>4</v>
      </c>
      <c r="AA54" s="125"/>
      <c r="AB54" s="189">
        <v>6.4</v>
      </c>
      <c r="AC54" s="79">
        <f t="shared" ref="AC54:AE54" si="29">AC52*100/AC53</f>
        <v>1.3774104683195592</v>
      </c>
      <c r="AD54" s="94">
        <v>1.38</v>
      </c>
      <c r="AE54" s="79">
        <f t="shared" si="29"/>
        <v>2.1857923497267762</v>
      </c>
      <c r="AF54" s="95">
        <v>2.19</v>
      </c>
      <c r="AG54" s="79">
        <f t="shared" ref="AG54" si="30">AG52*100/AG53</f>
        <v>1.8604651162790697</v>
      </c>
      <c r="AH54" s="191">
        <v>0</v>
      </c>
    </row>
    <row r="55" spans="1:34" s="201" customFormat="1" ht="108.75" x14ac:dyDescent="0.5">
      <c r="A55" s="497" t="s">
        <v>827</v>
      </c>
      <c r="B55" s="509" t="s">
        <v>575</v>
      </c>
      <c r="C55" s="535" t="s">
        <v>576</v>
      </c>
      <c r="D55" s="500" t="s">
        <v>577</v>
      </c>
      <c r="E55" s="500" t="s">
        <v>48</v>
      </c>
      <c r="F55" s="541"/>
      <c r="G55" s="541"/>
      <c r="H55" s="60"/>
      <c r="I55" s="541" t="s">
        <v>21</v>
      </c>
      <c r="J55" s="500" t="s">
        <v>578</v>
      </c>
      <c r="K55" s="83" t="s">
        <v>579</v>
      </c>
      <c r="L55" s="83"/>
      <c r="M55" s="83"/>
      <c r="N55" s="83"/>
      <c r="O55" s="115"/>
      <c r="P55" s="87">
        <v>51538</v>
      </c>
      <c r="Q55" s="150">
        <v>9872</v>
      </c>
      <c r="R55" s="198">
        <v>10984</v>
      </c>
      <c r="S55" s="115">
        <v>126</v>
      </c>
      <c r="T55" s="199">
        <v>7265</v>
      </c>
      <c r="U55" s="154">
        <v>192</v>
      </c>
      <c r="V55" s="199">
        <v>8128</v>
      </c>
      <c r="W55" s="119">
        <v>73</v>
      </c>
      <c r="X55" s="200">
        <v>13218</v>
      </c>
      <c r="Y55" s="121">
        <v>85</v>
      </c>
      <c r="Z55" s="199">
        <v>5201</v>
      </c>
      <c r="AA55" s="149">
        <v>209</v>
      </c>
      <c r="AB55" s="199">
        <v>6557</v>
      </c>
      <c r="AC55" s="121">
        <v>108</v>
      </c>
      <c r="AD55" s="151">
        <v>108</v>
      </c>
      <c r="AE55" s="121">
        <v>75</v>
      </c>
      <c r="AF55" s="109">
        <v>75</v>
      </c>
      <c r="AG55" s="150">
        <v>309</v>
      </c>
      <c r="AH55" s="96"/>
    </row>
    <row r="56" spans="1:34" s="201" customFormat="1" ht="65.25" x14ac:dyDescent="0.5">
      <c r="A56" s="498"/>
      <c r="B56" s="512"/>
      <c r="C56" s="536"/>
      <c r="D56" s="501"/>
      <c r="E56" s="501"/>
      <c r="F56" s="542"/>
      <c r="G56" s="542"/>
      <c r="H56" s="61"/>
      <c r="I56" s="542"/>
      <c r="J56" s="501"/>
      <c r="K56" s="83" t="s">
        <v>580</v>
      </c>
      <c r="L56" s="83"/>
      <c r="M56" s="83"/>
      <c r="N56" s="83"/>
      <c r="O56" s="149"/>
      <c r="P56" s="87">
        <v>63017</v>
      </c>
      <c r="Q56" s="150">
        <v>10952</v>
      </c>
      <c r="R56" s="198">
        <v>12584</v>
      </c>
      <c r="S56" s="115">
        <v>4821</v>
      </c>
      <c r="T56" s="199">
        <v>7673</v>
      </c>
      <c r="U56" s="154">
        <v>9608</v>
      </c>
      <c r="V56" s="199">
        <v>11007</v>
      </c>
      <c r="W56" s="119">
        <v>5650</v>
      </c>
      <c r="X56" s="200">
        <v>15505</v>
      </c>
      <c r="Y56" s="121">
        <v>4658</v>
      </c>
      <c r="Z56" s="199">
        <v>5418</v>
      </c>
      <c r="AA56" s="149">
        <v>4831</v>
      </c>
      <c r="AB56" s="199">
        <v>7424</v>
      </c>
      <c r="AC56" s="121">
        <v>972</v>
      </c>
      <c r="AD56" s="151">
        <v>972</v>
      </c>
      <c r="AE56" s="121">
        <v>2434</v>
      </c>
      <c r="AF56" s="156">
        <v>2434</v>
      </c>
      <c r="AG56" s="150">
        <v>8750</v>
      </c>
      <c r="AH56" s="96"/>
    </row>
    <row r="57" spans="1:34" s="201" customFormat="1" ht="22.5" customHeight="1" x14ac:dyDescent="0.5">
      <c r="A57" s="499"/>
      <c r="B57" s="513"/>
      <c r="C57" s="537"/>
      <c r="D57" s="502"/>
      <c r="E57" s="502"/>
      <c r="F57" s="543"/>
      <c r="G57" s="543"/>
      <c r="H57" s="62"/>
      <c r="I57" s="543"/>
      <c r="J57" s="502"/>
      <c r="K57" s="83" t="s">
        <v>25</v>
      </c>
      <c r="L57" s="197"/>
      <c r="M57" s="197"/>
      <c r="N57" s="197"/>
      <c r="O57" s="202"/>
      <c r="P57" s="87">
        <v>81.78</v>
      </c>
      <c r="Q57" s="127">
        <f>Q55*100/Q56</f>
        <v>90.138787436084726</v>
      </c>
      <c r="R57" s="198">
        <v>87.28</v>
      </c>
      <c r="S57" s="202">
        <f>S55*100/S56</f>
        <v>2.6135656502800249</v>
      </c>
      <c r="T57" s="199">
        <v>94.68</v>
      </c>
      <c r="U57" s="88">
        <v>0</v>
      </c>
      <c r="V57" s="199">
        <v>73.84</v>
      </c>
      <c r="W57" s="119">
        <v>1.29</v>
      </c>
      <c r="X57" s="200">
        <v>85.24</v>
      </c>
      <c r="Y57" s="79">
        <v>1.8248175182481752</v>
      </c>
      <c r="Z57" s="199">
        <v>95.99</v>
      </c>
      <c r="AA57" s="86">
        <f t="shared" ref="AA57" si="31">AA55*100/AA56</f>
        <v>4.3262264541502793</v>
      </c>
      <c r="AB57" s="199">
        <v>88.32</v>
      </c>
      <c r="AC57" s="79">
        <f t="shared" ref="AC57:AE57" si="32">AC55*100/AC56</f>
        <v>11.111111111111111</v>
      </c>
      <c r="AD57" s="94">
        <v>11.11</v>
      </c>
      <c r="AE57" s="79">
        <f t="shared" si="32"/>
        <v>3.0813475760065736</v>
      </c>
      <c r="AF57" s="95">
        <v>3.08</v>
      </c>
      <c r="AG57" s="79">
        <f t="shared" ref="AG57" si="33">AG55*100/AG56</f>
        <v>3.5314285714285716</v>
      </c>
      <c r="AH57" s="96"/>
    </row>
    <row r="58" spans="1:34" s="124" customFormat="1" ht="43.5" x14ac:dyDescent="0.5">
      <c r="A58" s="497" t="s">
        <v>827</v>
      </c>
      <c r="B58" s="509" t="s">
        <v>581</v>
      </c>
      <c r="C58" s="500" t="s">
        <v>582</v>
      </c>
      <c r="D58" s="500" t="s">
        <v>583</v>
      </c>
      <c r="E58" s="500" t="s">
        <v>48</v>
      </c>
      <c r="F58" s="541"/>
      <c r="G58" s="541"/>
      <c r="H58" s="541" t="s">
        <v>21</v>
      </c>
      <c r="I58" s="541" t="s">
        <v>21</v>
      </c>
      <c r="J58" s="500" t="s">
        <v>578</v>
      </c>
      <c r="K58" s="83" t="s">
        <v>584</v>
      </c>
      <c r="L58" s="83"/>
      <c r="M58" s="83"/>
      <c r="N58" s="83"/>
      <c r="O58" s="203"/>
      <c r="P58" s="204">
        <v>47782</v>
      </c>
      <c r="Q58" s="205">
        <v>8718</v>
      </c>
      <c r="R58" s="206">
        <v>11125</v>
      </c>
      <c r="S58" s="203">
        <v>5953</v>
      </c>
      <c r="T58" s="160">
        <v>7265</v>
      </c>
      <c r="U58" s="154">
        <v>4216</v>
      </c>
      <c r="V58" s="160">
        <v>6048</v>
      </c>
      <c r="W58" s="119">
        <v>5628</v>
      </c>
      <c r="X58" s="162">
        <v>8842</v>
      </c>
      <c r="Y58" s="121">
        <v>4334</v>
      </c>
      <c r="Z58" s="160">
        <v>4902</v>
      </c>
      <c r="AA58" s="203">
        <v>4873</v>
      </c>
      <c r="AB58" s="160">
        <v>6557</v>
      </c>
      <c r="AC58" s="207">
        <v>0</v>
      </c>
      <c r="AD58" s="151">
        <v>0</v>
      </c>
      <c r="AE58" s="207">
        <v>3043</v>
      </c>
      <c r="AF58" s="156">
        <v>3043</v>
      </c>
      <c r="AG58" s="208">
        <v>6434</v>
      </c>
      <c r="AH58" s="96"/>
    </row>
    <row r="59" spans="1:34" s="124" customFormat="1" ht="21.75" customHeight="1" x14ac:dyDescent="0.5">
      <c r="A59" s="498"/>
      <c r="B59" s="510"/>
      <c r="C59" s="501"/>
      <c r="D59" s="501"/>
      <c r="E59" s="501"/>
      <c r="F59" s="542"/>
      <c r="G59" s="542"/>
      <c r="H59" s="542"/>
      <c r="I59" s="542"/>
      <c r="J59" s="501"/>
      <c r="K59" s="83" t="s">
        <v>585</v>
      </c>
      <c r="L59" s="83"/>
      <c r="M59" s="83"/>
      <c r="N59" s="83"/>
      <c r="O59" s="203"/>
      <c r="P59" s="204">
        <v>58214</v>
      </c>
      <c r="Q59" s="150">
        <v>10952</v>
      </c>
      <c r="R59" s="206">
        <v>12584</v>
      </c>
      <c r="S59" s="203">
        <v>6454</v>
      </c>
      <c r="T59" s="160">
        <v>7673</v>
      </c>
      <c r="U59" s="154">
        <v>5016</v>
      </c>
      <c r="V59" s="160">
        <v>7531</v>
      </c>
      <c r="W59" s="119">
        <v>5650</v>
      </c>
      <c r="X59" s="162">
        <v>10717</v>
      </c>
      <c r="Y59" s="121">
        <v>4698</v>
      </c>
      <c r="Z59" s="160">
        <v>5418</v>
      </c>
      <c r="AA59" s="203">
        <v>6587</v>
      </c>
      <c r="AB59" s="160">
        <v>7424</v>
      </c>
      <c r="AC59" s="207">
        <v>3755</v>
      </c>
      <c r="AD59" s="155">
        <v>3755</v>
      </c>
      <c r="AE59" s="207">
        <v>3112</v>
      </c>
      <c r="AF59" s="156">
        <v>3112</v>
      </c>
      <c r="AG59" s="208">
        <v>8750</v>
      </c>
      <c r="AH59" s="96"/>
    </row>
    <row r="60" spans="1:34" s="124" customFormat="1" x14ac:dyDescent="0.5">
      <c r="A60" s="499"/>
      <c r="B60" s="511"/>
      <c r="C60" s="502"/>
      <c r="D60" s="502"/>
      <c r="E60" s="502"/>
      <c r="F60" s="543"/>
      <c r="G60" s="543"/>
      <c r="H60" s="543"/>
      <c r="I60" s="543"/>
      <c r="J60" s="502"/>
      <c r="K60" s="83" t="s">
        <v>25</v>
      </c>
      <c r="L60" s="197"/>
      <c r="M60" s="197"/>
      <c r="N60" s="197"/>
      <c r="O60" s="88"/>
      <c r="P60" s="209">
        <v>82.08</v>
      </c>
      <c r="Q60" s="158">
        <f>Q58*100/Q59</f>
        <v>79.60189919649379</v>
      </c>
      <c r="R60" s="210">
        <v>88.41</v>
      </c>
      <c r="S60" s="202">
        <f>S58*100/S59</f>
        <v>92.237372172296247</v>
      </c>
      <c r="T60" s="210">
        <v>94.68</v>
      </c>
      <c r="U60" s="88">
        <v>0</v>
      </c>
      <c r="V60" s="210">
        <v>80.31</v>
      </c>
      <c r="W60" s="119">
        <v>99.61</v>
      </c>
      <c r="X60" s="210">
        <v>82.5</v>
      </c>
      <c r="Y60" s="107">
        <v>92.252022137079607</v>
      </c>
      <c r="Z60" s="210">
        <v>90.48</v>
      </c>
      <c r="AA60" s="86">
        <f t="shared" ref="AA60" si="34">AA58*100/AA59</f>
        <v>73.979049643236678</v>
      </c>
      <c r="AB60" s="210">
        <v>88.32</v>
      </c>
      <c r="AC60" s="79">
        <f t="shared" ref="AC60:AE60" si="35">AC58*100/AC59</f>
        <v>0</v>
      </c>
      <c r="AD60" s="210">
        <v>0</v>
      </c>
      <c r="AE60" s="79">
        <f t="shared" si="35"/>
        <v>97.782776349614394</v>
      </c>
      <c r="AF60" s="210">
        <v>97.78</v>
      </c>
      <c r="AG60" s="79">
        <f t="shared" ref="AG60" si="36">AG58*100/AG59</f>
        <v>73.531428571428577</v>
      </c>
      <c r="AH60" s="96"/>
    </row>
    <row r="61" spans="1:34" s="124" customFormat="1" ht="43.5" x14ac:dyDescent="0.5">
      <c r="A61" s="497" t="s">
        <v>827</v>
      </c>
      <c r="B61" s="558" t="s">
        <v>586</v>
      </c>
      <c r="C61" s="500" t="s">
        <v>587</v>
      </c>
      <c r="D61" s="500" t="s">
        <v>588</v>
      </c>
      <c r="E61" s="500" t="s">
        <v>48</v>
      </c>
      <c r="F61" s="541"/>
      <c r="G61" s="541"/>
      <c r="H61" s="541" t="s">
        <v>21</v>
      </c>
      <c r="I61" s="541" t="s">
        <v>21</v>
      </c>
      <c r="J61" s="567" t="s">
        <v>24</v>
      </c>
      <c r="K61" s="83" t="s">
        <v>589</v>
      </c>
      <c r="L61" s="83"/>
      <c r="M61" s="83"/>
      <c r="N61" s="83"/>
      <c r="O61" s="149"/>
      <c r="P61" s="211">
        <v>41473</v>
      </c>
      <c r="Q61" s="150">
        <v>145</v>
      </c>
      <c r="R61" s="206">
        <v>8910</v>
      </c>
      <c r="S61" s="115">
        <v>1173</v>
      </c>
      <c r="T61" s="160">
        <v>7673</v>
      </c>
      <c r="U61" s="115">
        <v>0</v>
      </c>
      <c r="V61" s="160">
        <v>5126</v>
      </c>
      <c r="W61" s="119">
        <v>1044</v>
      </c>
      <c r="X61" s="162">
        <v>8842</v>
      </c>
      <c r="Y61" s="121">
        <v>4334</v>
      </c>
      <c r="Z61" s="160">
        <v>3687</v>
      </c>
      <c r="AA61" s="115">
        <v>3086</v>
      </c>
      <c r="AB61" s="160">
        <v>6557</v>
      </c>
      <c r="AC61" s="121">
        <v>0</v>
      </c>
      <c r="AD61" s="151">
        <v>0</v>
      </c>
      <c r="AE61" s="121">
        <v>678</v>
      </c>
      <c r="AF61" s="151">
        <v>0</v>
      </c>
      <c r="AG61" s="152">
        <f>SUM(AA61:AF61)</f>
        <v>10321</v>
      </c>
      <c r="AH61" s="96"/>
    </row>
    <row r="62" spans="1:34" s="124" customFormat="1" ht="27" customHeight="1" x14ac:dyDescent="0.5">
      <c r="A62" s="498"/>
      <c r="B62" s="510"/>
      <c r="C62" s="501"/>
      <c r="D62" s="501"/>
      <c r="E62" s="501"/>
      <c r="F62" s="542"/>
      <c r="G62" s="542"/>
      <c r="H62" s="542"/>
      <c r="I62" s="542"/>
      <c r="J62" s="565"/>
      <c r="K62" s="83" t="s">
        <v>585</v>
      </c>
      <c r="L62" s="83"/>
      <c r="M62" s="83"/>
      <c r="N62" s="83"/>
      <c r="O62" s="149"/>
      <c r="P62" s="211">
        <v>57917</v>
      </c>
      <c r="Q62" s="150">
        <v>683</v>
      </c>
      <c r="R62" s="206">
        <v>12584</v>
      </c>
      <c r="S62" s="115">
        <v>6804</v>
      </c>
      <c r="T62" s="160">
        <v>7673</v>
      </c>
      <c r="U62" s="115">
        <v>0</v>
      </c>
      <c r="V62" s="160">
        <v>7531</v>
      </c>
      <c r="W62" s="119">
        <v>5650</v>
      </c>
      <c r="X62" s="162">
        <v>10717</v>
      </c>
      <c r="Y62" s="121">
        <v>4698</v>
      </c>
      <c r="Z62" s="160">
        <v>5418</v>
      </c>
      <c r="AA62" s="115">
        <v>6587</v>
      </c>
      <c r="AB62" s="160">
        <v>7424</v>
      </c>
      <c r="AC62" s="121">
        <v>3755</v>
      </c>
      <c r="AD62" s="155">
        <v>3755</v>
      </c>
      <c r="AE62" s="121">
        <v>2815</v>
      </c>
      <c r="AF62" s="155">
        <v>3755</v>
      </c>
      <c r="AG62" s="152">
        <f>SUM(AA62:AF62)</f>
        <v>28091</v>
      </c>
      <c r="AH62" s="96"/>
    </row>
    <row r="63" spans="1:34" s="124" customFormat="1" x14ac:dyDescent="0.5">
      <c r="A63" s="499"/>
      <c r="B63" s="511"/>
      <c r="C63" s="502"/>
      <c r="D63" s="502"/>
      <c r="E63" s="502"/>
      <c r="F63" s="543"/>
      <c r="G63" s="543"/>
      <c r="H63" s="543"/>
      <c r="I63" s="543"/>
      <c r="J63" s="566"/>
      <c r="K63" s="83" t="s">
        <v>25</v>
      </c>
      <c r="L63" s="83"/>
      <c r="M63" s="83"/>
      <c r="N63" s="83"/>
      <c r="O63" s="212"/>
      <c r="P63" s="147">
        <f>P61*100/P62</f>
        <v>71.607645423623467</v>
      </c>
      <c r="Q63" s="127">
        <f>Q61*100/Q62</f>
        <v>21.229868228404101</v>
      </c>
      <c r="R63" s="213">
        <v>70.8</v>
      </c>
      <c r="S63" s="202">
        <f>S61*100/S62</f>
        <v>17.239858906525573</v>
      </c>
      <c r="T63" s="92">
        <v>100</v>
      </c>
      <c r="U63" s="212">
        <v>0</v>
      </c>
      <c r="V63" s="92">
        <v>68.069999999999993</v>
      </c>
      <c r="W63" s="119">
        <v>18.47</v>
      </c>
      <c r="X63" s="93">
        <v>82.5</v>
      </c>
      <c r="Y63" s="79">
        <v>92.252022137079607</v>
      </c>
      <c r="Z63" s="92">
        <v>68.05</v>
      </c>
      <c r="AA63" s="86">
        <f t="shared" ref="AA63" si="37">AA61*100/AA62</f>
        <v>46.84985577652953</v>
      </c>
      <c r="AB63" s="92">
        <v>88.32</v>
      </c>
      <c r="AC63" s="79">
        <f t="shared" ref="AC63:AE63" si="38">AC61*100/AC62</f>
        <v>0</v>
      </c>
      <c r="AD63" s="94">
        <v>0</v>
      </c>
      <c r="AE63" s="79">
        <f t="shared" si="38"/>
        <v>24.085257548845469</v>
      </c>
      <c r="AF63" s="94">
        <v>0</v>
      </c>
      <c r="AG63" s="79">
        <f t="shared" ref="AG63" si="39">AG61*100/AG62</f>
        <v>36.741305044320242</v>
      </c>
      <c r="AH63" s="96"/>
    </row>
    <row r="64" spans="1:34" s="201" customFormat="1" ht="65.25" x14ac:dyDescent="0.5">
      <c r="A64" s="161" t="s">
        <v>827</v>
      </c>
      <c r="B64" s="66" t="s">
        <v>590</v>
      </c>
      <c r="C64" s="53" t="s">
        <v>591</v>
      </c>
      <c r="D64" s="53" t="s">
        <v>592</v>
      </c>
      <c r="E64" s="53" t="s">
        <v>48</v>
      </c>
      <c r="F64" s="60"/>
      <c r="G64" s="60"/>
      <c r="H64" s="60"/>
      <c r="I64" s="60" t="s">
        <v>21</v>
      </c>
      <c r="J64" s="214" t="s">
        <v>24</v>
      </c>
      <c r="K64" s="83" t="s">
        <v>276</v>
      </c>
      <c r="L64" s="83"/>
      <c r="M64" s="83"/>
      <c r="N64" s="83"/>
      <c r="O64" s="215"/>
      <c r="P64" s="216"/>
      <c r="Q64" s="150">
        <v>36</v>
      </c>
      <c r="R64" s="217"/>
      <c r="S64" s="218">
        <v>130</v>
      </c>
      <c r="T64" s="217"/>
      <c r="U64" s="218">
        <v>0</v>
      </c>
      <c r="V64" s="217"/>
      <c r="W64" s="215">
        <v>100</v>
      </c>
      <c r="X64" s="219">
        <v>34</v>
      </c>
      <c r="Y64" s="218"/>
      <c r="Z64" s="217"/>
      <c r="AA64" s="218"/>
      <c r="AB64" s="217"/>
      <c r="AC64" s="110" t="s">
        <v>869</v>
      </c>
      <c r="AD64" s="120"/>
      <c r="AE64" s="121">
        <v>0</v>
      </c>
      <c r="AF64" s="122"/>
      <c r="AG64" s="218"/>
      <c r="AH64" s="96"/>
    </row>
    <row r="65" spans="1:34" ht="25.5" customHeight="1" x14ac:dyDescent="0.5">
      <c r="A65" s="497" t="s">
        <v>827</v>
      </c>
      <c r="B65" s="558" t="s">
        <v>395</v>
      </c>
      <c r="C65" s="500" t="s">
        <v>380</v>
      </c>
      <c r="D65" s="500" t="s">
        <v>381</v>
      </c>
      <c r="E65" s="500" t="s">
        <v>48</v>
      </c>
      <c r="F65" s="541"/>
      <c r="G65" s="541" t="s">
        <v>21</v>
      </c>
      <c r="H65" s="220"/>
      <c r="I65" s="541"/>
      <c r="J65" s="500" t="s">
        <v>258</v>
      </c>
      <c r="K65" s="83" t="s">
        <v>382</v>
      </c>
      <c r="L65" s="83"/>
      <c r="M65" s="83"/>
      <c r="N65" s="83"/>
      <c r="O65" s="88"/>
      <c r="P65" s="118">
        <v>8</v>
      </c>
      <c r="Q65" s="88"/>
      <c r="R65" s="116" t="s">
        <v>249</v>
      </c>
      <c r="S65" s="88"/>
      <c r="T65" s="221">
        <v>1</v>
      </c>
      <c r="U65" s="88"/>
      <c r="V65" s="221">
        <v>1</v>
      </c>
      <c r="W65" s="88"/>
      <c r="X65" s="221">
        <v>1</v>
      </c>
      <c r="Y65" s="88"/>
      <c r="Z65" s="221">
        <v>1</v>
      </c>
      <c r="AA65" s="115"/>
      <c r="AB65" s="221">
        <v>1</v>
      </c>
      <c r="AC65" s="115"/>
      <c r="AD65" s="222">
        <v>1</v>
      </c>
      <c r="AE65" s="115"/>
      <c r="AF65" s="223">
        <v>1</v>
      </c>
      <c r="AG65" s="115"/>
      <c r="AH65" s="116" t="s">
        <v>249</v>
      </c>
    </row>
    <row r="66" spans="1:34" x14ac:dyDescent="0.5">
      <c r="A66" s="498"/>
      <c r="B66" s="510"/>
      <c r="C66" s="501"/>
      <c r="D66" s="501"/>
      <c r="E66" s="501"/>
      <c r="F66" s="542"/>
      <c r="G66" s="542"/>
      <c r="H66" s="224"/>
      <c r="I66" s="542"/>
      <c r="J66" s="501"/>
      <c r="K66" s="83" t="s">
        <v>383</v>
      </c>
      <c r="L66" s="83"/>
      <c r="M66" s="83"/>
      <c r="N66" s="83"/>
      <c r="O66" s="88"/>
      <c r="P66" s="118">
        <v>8</v>
      </c>
      <c r="Q66" s="88"/>
      <c r="R66" s="116" t="s">
        <v>249</v>
      </c>
      <c r="S66" s="88"/>
      <c r="T66" s="221">
        <v>1</v>
      </c>
      <c r="U66" s="88"/>
      <c r="V66" s="221">
        <v>1</v>
      </c>
      <c r="W66" s="88"/>
      <c r="X66" s="221">
        <v>1</v>
      </c>
      <c r="Y66" s="88"/>
      <c r="Z66" s="221">
        <v>1</v>
      </c>
      <c r="AA66" s="115"/>
      <c r="AB66" s="221">
        <v>1</v>
      </c>
      <c r="AC66" s="115"/>
      <c r="AD66" s="222">
        <v>1</v>
      </c>
      <c r="AE66" s="115"/>
      <c r="AF66" s="223">
        <v>1</v>
      </c>
      <c r="AG66" s="115"/>
      <c r="AH66" s="116" t="s">
        <v>249</v>
      </c>
    </row>
    <row r="67" spans="1:34" x14ac:dyDescent="0.5">
      <c r="A67" s="499"/>
      <c r="B67" s="511"/>
      <c r="C67" s="502"/>
      <c r="D67" s="502"/>
      <c r="E67" s="502"/>
      <c r="F67" s="543"/>
      <c r="G67" s="543"/>
      <c r="H67" s="225"/>
      <c r="I67" s="543"/>
      <c r="J67" s="502"/>
      <c r="K67" s="83" t="s">
        <v>25</v>
      </c>
      <c r="L67" s="83"/>
      <c r="M67" s="83"/>
      <c r="N67" s="83"/>
      <c r="O67" s="88"/>
      <c r="P67" s="126">
        <v>100</v>
      </c>
      <c r="Q67" s="88"/>
      <c r="R67" s="116" t="s">
        <v>249</v>
      </c>
      <c r="S67" s="88"/>
      <c r="T67" s="221">
        <v>100</v>
      </c>
      <c r="U67" s="88"/>
      <c r="V67" s="221">
        <v>100</v>
      </c>
      <c r="W67" s="88"/>
      <c r="X67" s="221">
        <v>100</v>
      </c>
      <c r="Y67" s="88"/>
      <c r="Z67" s="221">
        <v>100</v>
      </c>
      <c r="AA67" s="226"/>
      <c r="AB67" s="221">
        <v>100</v>
      </c>
      <c r="AC67" s="226"/>
      <c r="AD67" s="222">
        <v>100</v>
      </c>
      <c r="AE67" s="226"/>
      <c r="AF67" s="223">
        <v>100</v>
      </c>
      <c r="AG67" s="226"/>
      <c r="AH67" s="116" t="s">
        <v>249</v>
      </c>
    </row>
    <row r="68" spans="1:34" ht="44.25" customHeight="1" x14ac:dyDescent="0.5">
      <c r="A68" s="497" t="s">
        <v>827</v>
      </c>
      <c r="B68" s="558" t="s">
        <v>388</v>
      </c>
      <c r="C68" s="500" t="s">
        <v>384</v>
      </c>
      <c r="D68" s="500" t="s">
        <v>385</v>
      </c>
      <c r="E68" s="500" t="s">
        <v>48</v>
      </c>
      <c r="F68" s="541"/>
      <c r="G68" s="541" t="s">
        <v>21</v>
      </c>
      <c r="H68" s="220"/>
      <c r="I68" s="541"/>
      <c r="J68" s="500" t="s">
        <v>258</v>
      </c>
      <c r="K68" s="83" t="s">
        <v>386</v>
      </c>
      <c r="L68" s="83">
        <v>1</v>
      </c>
      <c r="M68" s="83">
        <v>1</v>
      </c>
      <c r="N68" s="83">
        <v>1</v>
      </c>
      <c r="O68" s="88"/>
      <c r="P68" s="227">
        <v>1</v>
      </c>
      <c r="Q68" s="88"/>
      <c r="R68" s="228">
        <v>1</v>
      </c>
      <c r="S68" s="229"/>
      <c r="T68" s="230" t="s">
        <v>249</v>
      </c>
      <c r="U68" s="229"/>
      <c r="V68" s="230" t="s">
        <v>249</v>
      </c>
      <c r="W68" s="229"/>
      <c r="X68" s="230" t="s">
        <v>249</v>
      </c>
      <c r="Y68" s="229"/>
      <c r="Z68" s="230" t="s">
        <v>249</v>
      </c>
      <c r="AA68" s="231"/>
      <c r="AB68" s="230" t="s">
        <v>249</v>
      </c>
      <c r="AC68" s="231"/>
      <c r="AD68" s="230" t="s">
        <v>249</v>
      </c>
      <c r="AE68" s="231"/>
      <c r="AF68" s="230" t="s">
        <v>249</v>
      </c>
      <c r="AG68" s="231"/>
      <c r="AH68" s="230" t="s">
        <v>249</v>
      </c>
    </row>
    <row r="69" spans="1:34" x14ac:dyDescent="0.5">
      <c r="A69" s="498"/>
      <c r="B69" s="510"/>
      <c r="C69" s="501"/>
      <c r="D69" s="501"/>
      <c r="E69" s="501"/>
      <c r="F69" s="542"/>
      <c r="G69" s="542"/>
      <c r="H69" s="224"/>
      <c r="I69" s="542"/>
      <c r="J69" s="501"/>
      <c r="K69" s="83" t="s">
        <v>387</v>
      </c>
      <c r="L69" s="83">
        <v>1</v>
      </c>
      <c r="M69" s="83">
        <v>1</v>
      </c>
      <c r="N69" s="83">
        <v>1</v>
      </c>
      <c r="O69" s="88"/>
      <c r="P69" s="227">
        <v>1</v>
      </c>
      <c r="Q69" s="88"/>
      <c r="R69" s="228">
        <v>1</v>
      </c>
      <c r="S69" s="229"/>
      <c r="T69" s="230" t="s">
        <v>249</v>
      </c>
      <c r="U69" s="229"/>
      <c r="V69" s="230" t="s">
        <v>249</v>
      </c>
      <c r="W69" s="229"/>
      <c r="X69" s="230" t="s">
        <v>249</v>
      </c>
      <c r="Y69" s="229"/>
      <c r="Z69" s="230" t="s">
        <v>249</v>
      </c>
      <c r="AA69" s="231"/>
      <c r="AB69" s="230" t="s">
        <v>249</v>
      </c>
      <c r="AC69" s="231"/>
      <c r="AD69" s="230" t="s">
        <v>249</v>
      </c>
      <c r="AE69" s="231"/>
      <c r="AF69" s="230" t="s">
        <v>249</v>
      </c>
      <c r="AG69" s="231"/>
      <c r="AH69" s="230" t="s">
        <v>249</v>
      </c>
    </row>
    <row r="70" spans="1:34" x14ac:dyDescent="0.5">
      <c r="A70" s="499"/>
      <c r="B70" s="511"/>
      <c r="C70" s="502"/>
      <c r="D70" s="502"/>
      <c r="E70" s="502"/>
      <c r="F70" s="543"/>
      <c r="G70" s="543"/>
      <c r="H70" s="225"/>
      <c r="I70" s="543"/>
      <c r="J70" s="502"/>
      <c r="K70" s="83" t="s">
        <v>25</v>
      </c>
      <c r="L70" s="83">
        <v>100</v>
      </c>
      <c r="M70" s="83">
        <v>100</v>
      </c>
      <c r="N70" s="83">
        <v>100</v>
      </c>
      <c r="O70" s="88"/>
      <c r="P70" s="126">
        <v>100</v>
      </c>
      <c r="Q70" s="88"/>
      <c r="R70" s="232">
        <v>100</v>
      </c>
      <c r="S70" s="229"/>
      <c r="T70" s="230" t="s">
        <v>249</v>
      </c>
      <c r="U70" s="229"/>
      <c r="V70" s="230" t="s">
        <v>249</v>
      </c>
      <c r="W70" s="229"/>
      <c r="X70" s="230" t="s">
        <v>249</v>
      </c>
      <c r="Y70" s="229"/>
      <c r="Z70" s="230" t="s">
        <v>249</v>
      </c>
      <c r="AA70" s="233"/>
      <c r="AB70" s="230" t="s">
        <v>249</v>
      </c>
      <c r="AC70" s="233"/>
      <c r="AD70" s="230" t="s">
        <v>249</v>
      </c>
      <c r="AE70" s="233"/>
      <c r="AF70" s="230" t="s">
        <v>249</v>
      </c>
      <c r="AG70" s="233"/>
      <c r="AH70" s="230" t="s">
        <v>249</v>
      </c>
    </row>
    <row r="71" spans="1:34" ht="39" customHeight="1" x14ac:dyDescent="0.5">
      <c r="A71" s="497" t="s">
        <v>827</v>
      </c>
      <c r="B71" s="509" t="s">
        <v>404</v>
      </c>
      <c r="C71" s="500" t="s">
        <v>403</v>
      </c>
      <c r="D71" s="500" t="s">
        <v>38</v>
      </c>
      <c r="E71" s="500" t="s">
        <v>291</v>
      </c>
      <c r="F71" s="559"/>
      <c r="G71" s="541" t="s">
        <v>21</v>
      </c>
      <c r="H71" s="541"/>
      <c r="I71" s="559"/>
      <c r="J71" s="500" t="s">
        <v>474</v>
      </c>
      <c r="K71" s="83" t="s">
        <v>256</v>
      </c>
      <c r="L71" s="83"/>
      <c r="M71" s="83"/>
      <c r="N71" s="105"/>
      <c r="O71" s="83"/>
      <c r="P71" s="182">
        <v>298</v>
      </c>
      <c r="Q71" s="83"/>
      <c r="R71" s="88"/>
      <c r="S71" s="235"/>
      <c r="T71" s="235"/>
      <c r="U71" s="235"/>
      <c r="V71" s="235"/>
      <c r="W71" s="235"/>
      <c r="X71" s="235"/>
      <c r="Y71" s="235"/>
      <c r="Z71" s="235"/>
      <c r="AA71" s="235"/>
      <c r="AB71" s="180"/>
      <c r="AC71" s="180"/>
      <c r="AD71" s="180"/>
      <c r="AE71" s="180"/>
      <c r="AF71" s="180"/>
      <c r="AG71" s="180"/>
      <c r="AH71" s="180"/>
    </row>
    <row r="72" spans="1:34" ht="21.75" customHeight="1" x14ac:dyDescent="0.5">
      <c r="A72" s="498"/>
      <c r="B72" s="510"/>
      <c r="C72" s="501"/>
      <c r="D72" s="501"/>
      <c r="E72" s="501"/>
      <c r="F72" s="560"/>
      <c r="G72" s="542"/>
      <c r="H72" s="542"/>
      <c r="I72" s="560"/>
      <c r="J72" s="501"/>
      <c r="K72" s="83" t="s">
        <v>257</v>
      </c>
      <c r="L72" s="83"/>
      <c r="M72" s="83"/>
      <c r="N72" s="105"/>
      <c r="O72" s="83"/>
      <c r="P72" s="182">
        <v>298</v>
      </c>
      <c r="Q72" s="83"/>
      <c r="R72" s="88"/>
      <c r="S72" s="235"/>
      <c r="T72" s="235"/>
      <c r="U72" s="235"/>
      <c r="V72" s="235"/>
      <c r="W72" s="235"/>
      <c r="X72" s="235"/>
      <c r="Y72" s="235"/>
      <c r="Z72" s="235"/>
      <c r="AA72" s="235"/>
      <c r="AB72" s="180"/>
      <c r="AC72" s="180"/>
      <c r="AD72" s="180"/>
      <c r="AE72" s="180"/>
      <c r="AF72" s="180"/>
      <c r="AG72" s="180"/>
      <c r="AH72" s="180"/>
    </row>
    <row r="73" spans="1:34" ht="21.75" customHeight="1" x14ac:dyDescent="0.5">
      <c r="A73" s="499"/>
      <c r="B73" s="511"/>
      <c r="C73" s="502"/>
      <c r="D73" s="502"/>
      <c r="E73" s="502"/>
      <c r="F73" s="561"/>
      <c r="G73" s="543"/>
      <c r="H73" s="543"/>
      <c r="I73" s="561"/>
      <c r="J73" s="502"/>
      <c r="K73" s="83" t="s">
        <v>25</v>
      </c>
      <c r="L73" s="83"/>
      <c r="M73" s="83"/>
      <c r="N73" s="105"/>
      <c r="O73" s="83"/>
      <c r="P73" s="182">
        <v>100</v>
      </c>
      <c r="Q73" s="83"/>
      <c r="R73" s="88"/>
      <c r="S73" s="235"/>
      <c r="T73" s="235"/>
      <c r="U73" s="235"/>
      <c r="V73" s="235"/>
      <c r="W73" s="235"/>
      <c r="X73" s="235"/>
      <c r="Y73" s="235"/>
      <c r="Z73" s="235"/>
      <c r="AA73" s="235"/>
      <c r="AB73" s="180"/>
      <c r="AC73" s="180"/>
      <c r="AD73" s="180"/>
      <c r="AE73" s="180"/>
      <c r="AF73" s="180"/>
      <c r="AG73" s="180"/>
      <c r="AH73" s="180"/>
    </row>
    <row r="74" spans="1:34" s="124" customFormat="1" ht="37.5" customHeight="1" x14ac:dyDescent="0.5">
      <c r="A74" s="497" t="s">
        <v>828</v>
      </c>
      <c r="B74" s="509" t="s">
        <v>593</v>
      </c>
      <c r="C74" s="500" t="s">
        <v>594</v>
      </c>
      <c r="D74" s="500" t="s">
        <v>31</v>
      </c>
      <c r="E74" s="500" t="s">
        <v>48</v>
      </c>
      <c r="F74" s="541"/>
      <c r="G74" s="541"/>
      <c r="H74" s="541" t="s">
        <v>21</v>
      </c>
      <c r="I74" s="541" t="s">
        <v>21</v>
      </c>
      <c r="J74" s="500" t="s">
        <v>578</v>
      </c>
      <c r="K74" s="83" t="s">
        <v>595</v>
      </c>
      <c r="L74" s="83"/>
      <c r="M74" s="83"/>
      <c r="N74" s="236">
        <v>13333</v>
      </c>
      <c r="O74" s="202"/>
      <c r="P74" s="100">
        <v>13333</v>
      </c>
      <c r="Q74" s="150">
        <v>1178</v>
      </c>
      <c r="R74" s="237">
        <v>2525</v>
      </c>
      <c r="S74" s="154">
        <v>1022</v>
      </c>
      <c r="T74" s="238">
        <v>2362</v>
      </c>
      <c r="U74" s="88">
        <v>0</v>
      </c>
      <c r="V74" s="238">
        <v>2480</v>
      </c>
      <c r="W74" s="119">
        <v>270</v>
      </c>
      <c r="X74" s="239">
        <v>2143</v>
      </c>
      <c r="Y74" s="121">
        <v>773</v>
      </c>
      <c r="Z74" s="238">
        <v>1607</v>
      </c>
      <c r="AA74" s="240">
        <v>568</v>
      </c>
      <c r="AB74" s="241">
        <v>985</v>
      </c>
      <c r="AC74" s="121">
        <v>656</v>
      </c>
      <c r="AD74" s="151">
        <v>656</v>
      </c>
      <c r="AE74" s="121">
        <v>575</v>
      </c>
      <c r="AF74" s="109">
        <v>575</v>
      </c>
      <c r="AG74" s="152">
        <v>410</v>
      </c>
      <c r="AH74" s="96"/>
    </row>
    <row r="75" spans="1:34" s="124" customFormat="1" ht="21.75" customHeight="1" x14ac:dyDescent="0.5">
      <c r="A75" s="498"/>
      <c r="B75" s="510"/>
      <c r="C75" s="501"/>
      <c r="D75" s="501"/>
      <c r="E75" s="501"/>
      <c r="F75" s="542"/>
      <c r="G75" s="542"/>
      <c r="H75" s="542"/>
      <c r="I75" s="542"/>
      <c r="J75" s="501"/>
      <c r="K75" s="83" t="s">
        <v>596</v>
      </c>
      <c r="L75" s="83"/>
      <c r="M75" s="83"/>
      <c r="N75" s="236">
        <v>13333</v>
      </c>
      <c r="O75" s="202"/>
      <c r="P75" s="100">
        <v>13333</v>
      </c>
      <c r="Q75" s="150">
        <v>1409</v>
      </c>
      <c r="R75" s="237">
        <v>2525</v>
      </c>
      <c r="S75" s="154">
        <v>1027</v>
      </c>
      <c r="T75" s="238">
        <v>2362</v>
      </c>
      <c r="U75" s="88">
        <v>0</v>
      </c>
      <c r="V75" s="238">
        <v>2480</v>
      </c>
      <c r="W75" s="119">
        <v>1012</v>
      </c>
      <c r="X75" s="239">
        <v>2143</v>
      </c>
      <c r="Y75" s="121">
        <v>795</v>
      </c>
      <c r="Z75" s="238">
        <v>1607</v>
      </c>
      <c r="AA75" s="240">
        <v>576</v>
      </c>
      <c r="AB75" s="241">
        <v>985</v>
      </c>
      <c r="AC75" s="121">
        <v>656</v>
      </c>
      <c r="AD75" s="151">
        <v>656</v>
      </c>
      <c r="AE75" s="121">
        <v>575</v>
      </c>
      <c r="AF75" s="109">
        <v>575</v>
      </c>
      <c r="AG75" s="152">
        <v>410</v>
      </c>
      <c r="AH75" s="96"/>
    </row>
    <row r="76" spans="1:34" s="124" customFormat="1" ht="21.75" customHeight="1" x14ac:dyDescent="0.5">
      <c r="A76" s="499"/>
      <c r="B76" s="511"/>
      <c r="C76" s="502"/>
      <c r="D76" s="502"/>
      <c r="E76" s="502"/>
      <c r="F76" s="543"/>
      <c r="G76" s="543"/>
      <c r="H76" s="543"/>
      <c r="I76" s="543"/>
      <c r="J76" s="502"/>
      <c r="K76" s="83" t="s">
        <v>25</v>
      </c>
      <c r="L76" s="83"/>
      <c r="M76" s="83"/>
      <c r="N76" s="242">
        <v>100</v>
      </c>
      <c r="O76" s="202"/>
      <c r="P76" s="131">
        <v>100</v>
      </c>
      <c r="Q76" s="158">
        <f>Q74*100/Q75</f>
        <v>83.605393896380406</v>
      </c>
      <c r="R76" s="213">
        <v>100</v>
      </c>
      <c r="S76" s="202">
        <f>S74*100/S75</f>
        <v>99.513145082765334</v>
      </c>
      <c r="T76" s="112">
        <v>100</v>
      </c>
      <c r="U76" s="88">
        <v>0</v>
      </c>
      <c r="V76" s="112">
        <v>100</v>
      </c>
      <c r="W76" s="119">
        <v>100</v>
      </c>
      <c r="X76" s="113">
        <v>100</v>
      </c>
      <c r="Y76" s="107">
        <v>97.232704402515722</v>
      </c>
      <c r="Z76" s="112">
        <v>100</v>
      </c>
      <c r="AA76" s="86">
        <f t="shared" ref="AA76" si="40">AA74*100/AA75</f>
        <v>98.611111111111114</v>
      </c>
      <c r="AB76" s="112">
        <v>100</v>
      </c>
      <c r="AC76" s="79">
        <f t="shared" ref="AC76:AE76" si="41">AC74*100/AC75</f>
        <v>100</v>
      </c>
      <c r="AD76" s="94">
        <v>100</v>
      </c>
      <c r="AE76" s="79">
        <f t="shared" si="41"/>
        <v>100</v>
      </c>
      <c r="AF76" s="95">
        <v>100</v>
      </c>
      <c r="AG76" s="79">
        <f t="shared" ref="AG76" si="42">AG74*100/AG75</f>
        <v>100</v>
      </c>
      <c r="AH76" s="96"/>
    </row>
    <row r="77" spans="1:34" ht="63" customHeight="1" x14ac:dyDescent="0.5">
      <c r="A77" s="497" t="s">
        <v>828</v>
      </c>
      <c r="B77" s="587" t="s">
        <v>396</v>
      </c>
      <c r="C77" s="516" t="s">
        <v>389</v>
      </c>
      <c r="D77" s="514" t="s">
        <v>38</v>
      </c>
      <c r="E77" s="500" t="s">
        <v>48</v>
      </c>
      <c r="F77" s="515" t="s">
        <v>21</v>
      </c>
      <c r="G77" s="515" t="s">
        <v>21</v>
      </c>
      <c r="H77" s="515"/>
      <c r="I77" s="515"/>
      <c r="J77" s="500" t="s">
        <v>258</v>
      </c>
      <c r="K77" s="83" t="s">
        <v>390</v>
      </c>
      <c r="L77" s="186"/>
      <c r="M77" s="180"/>
      <c r="N77" s="180"/>
      <c r="O77" s="243">
        <f>Q77+S77+U77+W77+Y77+AA77+AC77+AE77+AG77</f>
        <v>1104</v>
      </c>
      <c r="P77" s="244">
        <f>R77+T77+X77+Z77+AB77+AF77+AH77</f>
        <v>803</v>
      </c>
      <c r="Q77" s="150">
        <v>231</v>
      </c>
      <c r="R77" s="244">
        <v>231</v>
      </c>
      <c r="S77" s="117"/>
      <c r="T77" s="244">
        <v>25</v>
      </c>
      <c r="U77" s="117">
        <v>288</v>
      </c>
      <c r="V77" s="244" t="s">
        <v>250</v>
      </c>
      <c r="W77" s="110">
        <v>11</v>
      </c>
      <c r="X77" s="244">
        <v>11</v>
      </c>
      <c r="Y77" s="121">
        <v>71</v>
      </c>
      <c r="Z77" s="244">
        <v>71</v>
      </c>
      <c r="AA77" s="91">
        <v>62</v>
      </c>
      <c r="AB77" s="244">
        <v>6</v>
      </c>
      <c r="AC77" s="121">
        <v>0</v>
      </c>
      <c r="AD77" s="122" t="s">
        <v>250</v>
      </c>
      <c r="AE77" s="121">
        <v>357</v>
      </c>
      <c r="AF77" s="122">
        <v>375</v>
      </c>
      <c r="AG77" s="117">
        <v>84</v>
      </c>
      <c r="AH77" s="244">
        <v>84</v>
      </c>
    </row>
    <row r="78" spans="1:34" ht="43.5" x14ac:dyDescent="0.5">
      <c r="A78" s="498"/>
      <c r="B78" s="587"/>
      <c r="C78" s="516"/>
      <c r="D78" s="514"/>
      <c r="E78" s="501"/>
      <c r="F78" s="515"/>
      <c r="G78" s="515"/>
      <c r="H78" s="515"/>
      <c r="I78" s="515"/>
      <c r="J78" s="501"/>
      <c r="K78" s="83" t="s">
        <v>391</v>
      </c>
      <c r="L78" s="83"/>
      <c r="M78" s="83"/>
      <c r="N78" s="83"/>
      <c r="O78" s="243">
        <f>R78+T78+V78+X78+Z78+AB78+AD78+AF78+AH78</f>
        <v>2374</v>
      </c>
      <c r="P78" s="244">
        <f>Q78+R78+S78+T78+U78+V78+W78+X78+Y78</f>
        <v>1886</v>
      </c>
      <c r="Q78" s="150">
        <v>683</v>
      </c>
      <c r="R78" s="244">
        <v>683</v>
      </c>
      <c r="S78" s="117"/>
      <c r="T78" s="244">
        <v>84</v>
      </c>
      <c r="U78" s="117">
        <v>288</v>
      </c>
      <c r="V78" s="244">
        <v>22</v>
      </c>
      <c r="W78" s="110">
        <v>21</v>
      </c>
      <c r="X78" s="244">
        <v>21</v>
      </c>
      <c r="Y78" s="121">
        <v>84</v>
      </c>
      <c r="Z78" s="244">
        <v>84</v>
      </c>
      <c r="AA78" s="91">
        <v>105</v>
      </c>
      <c r="AB78" s="244">
        <v>738</v>
      </c>
      <c r="AC78" s="121">
        <v>0</v>
      </c>
      <c r="AD78" s="122">
        <v>116</v>
      </c>
      <c r="AE78" s="121">
        <v>542</v>
      </c>
      <c r="AF78" s="122">
        <v>542</v>
      </c>
      <c r="AG78" s="117">
        <v>84</v>
      </c>
      <c r="AH78" s="244">
        <v>84</v>
      </c>
    </row>
    <row r="79" spans="1:34" ht="22.5" customHeight="1" x14ac:dyDescent="0.5">
      <c r="A79" s="499"/>
      <c r="B79" s="587"/>
      <c r="C79" s="516"/>
      <c r="D79" s="514"/>
      <c r="E79" s="502"/>
      <c r="F79" s="515"/>
      <c r="G79" s="515"/>
      <c r="H79" s="515"/>
      <c r="I79" s="515"/>
      <c r="J79" s="502"/>
      <c r="K79" s="83" t="s">
        <v>25</v>
      </c>
      <c r="L79" s="83">
        <v>0</v>
      </c>
      <c r="M79" s="83">
        <v>0</v>
      </c>
      <c r="N79" s="83" t="s">
        <v>902</v>
      </c>
      <c r="O79" s="202"/>
      <c r="P79" s="245">
        <f>P77*100/P78</f>
        <v>42.576882290562033</v>
      </c>
      <c r="Q79" s="158">
        <f>Q77*100/Q78</f>
        <v>33.821376281112741</v>
      </c>
      <c r="R79" s="245">
        <f t="shared" ref="R79" si="43">R77*100/R78</f>
        <v>33.821376281112741</v>
      </c>
      <c r="S79" s="86"/>
      <c r="T79" s="245">
        <f t="shared" ref="T79" si="44">T77*100/T78</f>
        <v>29.761904761904763</v>
      </c>
      <c r="U79" s="86">
        <v>0</v>
      </c>
      <c r="V79" s="245"/>
      <c r="W79" s="86">
        <f>W77*100/W78</f>
        <v>52.38095238095238</v>
      </c>
      <c r="X79" s="246">
        <f t="shared" ref="X79" si="45">X77*100/X78</f>
        <v>52.38095238095238</v>
      </c>
      <c r="Y79" s="107">
        <v>84.523809523809518</v>
      </c>
      <c r="Z79" s="245">
        <f t="shared" ref="Z79:AB79" si="46">Z77*100/Z78</f>
        <v>84.523809523809518</v>
      </c>
      <c r="AA79" s="86">
        <f t="shared" si="46"/>
        <v>59.047619047619051</v>
      </c>
      <c r="AB79" s="245">
        <f t="shared" si="46"/>
        <v>0.81300813008130079</v>
      </c>
      <c r="AC79" s="110">
        <v>0</v>
      </c>
      <c r="AD79" s="245" t="s">
        <v>249</v>
      </c>
      <c r="AE79" s="79">
        <f t="shared" ref="AE79:AG79" si="47">AE77*100/AE78</f>
        <v>65.867158671586722</v>
      </c>
      <c r="AF79" s="80">
        <f t="shared" si="47"/>
        <v>69.188191881918826</v>
      </c>
      <c r="AG79" s="110">
        <f t="shared" si="47"/>
        <v>100</v>
      </c>
      <c r="AH79" s="120">
        <v>100</v>
      </c>
    </row>
    <row r="80" spans="1:34" ht="66.75" customHeight="1" x14ac:dyDescent="0.5">
      <c r="A80" s="247" t="s">
        <v>829</v>
      </c>
      <c r="B80" s="66" t="s">
        <v>393</v>
      </c>
      <c r="C80" s="53" t="s">
        <v>392</v>
      </c>
      <c r="D80" s="53" t="s">
        <v>478</v>
      </c>
      <c r="E80" s="53" t="s">
        <v>48</v>
      </c>
      <c r="F80" s="61"/>
      <c r="G80" s="60" t="s">
        <v>21</v>
      </c>
      <c r="H80" s="61"/>
      <c r="I80" s="61"/>
      <c r="J80" s="54" t="s">
        <v>258</v>
      </c>
      <c r="K80" s="248" t="s">
        <v>103</v>
      </c>
      <c r="L80" s="249">
        <v>93.65</v>
      </c>
      <c r="M80" s="249">
        <v>93.65</v>
      </c>
      <c r="N80" s="249">
        <v>93.65</v>
      </c>
      <c r="O80" s="88"/>
      <c r="P80" s="131">
        <v>93.65</v>
      </c>
      <c r="Q80" s="88"/>
      <c r="R80" s="90"/>
      <c r="S80" s="88"/>
      <c r="T80" s="90"/>
      <c r="U80" s="88"/>
      <c r="V80" s="90"/>
      <c r="W80" s="88"/>
      <c r="X80" s="90"/>
      <c r="Y80" s="88"/>
      <c r="Z80" s="90"/>
      <c r="AA80" s="88"/>
      <c r="AB80" s="90"/>
      <c r="AC80" s="88"/>
      <c r="AD80" s="90"/>
      <c r="AE80" s="88"/>
      <c r="AF80" s="90"/>
      <c r="AG80" s="88"/>
      <c r="AH80" s="96"/>
    </row>
    <row r="81" spans="1:34" ht="21.75" customHeight="1" x14ac:dyDescent="0.5">
      <c r="A81" s="492" t="s">
        <v>831</v>
      </c>
      <c r="B81" s="493"/>
      <c r="C81" s="493"/>
      <c r="D81" s="493"/>
      <c r="E81" s="493"/>
      <c r="F81" s="493"/>
      <c r="G81" s="493"/>
      <c r="H81" s="493"/>
      <c r="I81" s="493"/>
      <c r="J81" s="493"/>
      <c r="K81" s="493"/>
      <c r="L81" s="493"/>
      <c r="M81" s="493"/>
      <c r="N81" s="493"/>
      <c r="O81" s="493"/>
      <c r="P81" s="493"/>
      <c r="Q81" s="493"/>
      <c r="R81" s="493"/>
      <c r="S81" s="493"/>
      <c r="T81" s="493"/>
      <c r="U81" s="493"/>
      <c r="V81" s="493"/>
      <c r="W81" s="493"/>
      <c r="X81" s="493"/>
      <c r="Y81" s="493"/>
      <c r="Z81" s="493"/>
      <c r="AA81" s="493"/>
      <c r="AB81" s="493"/>
      <c r="AC81" s="493"/>
      <c r="AD81" s="493"/>
      <c r="AE81" s="493"/>
      <c r="AF81" s="493"/>
      <c r="AG81" s="493"/>
      <c r="AH81" s="494"/>
    </row>
    <row r="82" spans="1:34" s="97" customFormat="1" ht="43.5" x14ac:dyDescent="0.5">
      <c r="A82" s="186"/>
      <c r="B82" s="67" t="s">
        <v>318</v>
      </c>
      <c r="C82" s="53" t="s">
        <v>36</v>
      </c>
      <c r="D82" s="197"/>
      <c r="E82" s="250"/>
      <c r="F82" s="186"/>
      <c r="G82" s="251" t="s">
        <v>21</v>
      </c>
      <c r="H82" s="58"/>
      <c r="I82" s="58"/>
      <c r="J82" s="252"/>
      <c r="K82" s="197"/>
      <c r="L82" s="197"/>
      <c r="M82" s="197"/>
      <c r="N82" s="197"/>
      <c r="O82" s="253"/>
      <c r="P82" s="88"/>
      <c r="Q82" s="254"/>
      <c r="R82" s="254"/>
      <c r="S82" s="254"/>
      <c r="T82" s="254"/>
      <c r="U82" s="254"/>
      <c r="V82" s="88"/>
      <c r="W82" s="88"/>
      <c r="X82" s="88"/>
      <c r="Y82" s="115"/>
      <c r="Z82" s="180"/>
      <c r="AA82" s="180"/>
      <c r="AB82" s="180"/>
      <c r="AC82" s="180"/>
      <c r="AD82" s="180"/>
      <c r="AE82" s="180"/>
      <c r="AF82" s="180"/>
      <c r="AG82" s="180"/>
      <c r="AH82" s="180"/>
    </row>
    <row r="83" spans="1:34" s="97" customFormat="1" ht="43.5" x14ac:dyDescent="0.5">
      <c r="A83" s="497" t="s">
        <v>826</v>
      </c>
      <c r="B83" s="514" t="s">
        <v>650</v>
      </c>
      <c r="C83" s="500" t="s">
        <v>651</v>
      </c>
      <c r="D83" s="538" t="s">
        <v>28</v>
      </c>
      <c r="E83" s="500" t="s">
        <v>37</v>
      </c>
      <c r="F83" s="60"/>
      <c r="G83" s="541"/>
      <c r="H83" s="541" t="s">
        <v>21</v>
      </c>
      <c r="I83" s="541"/>
      <c r="J83" s="567" t="s">
        <v>501</v>
      </c>
      <c r="K83" s="83" t="s">
        <v>652</v>
      </c>
      <c r="L83" s="83"/>
      <c r="M83" s="83"/>
      <c r="N83" s="83"/>
      <c r="O83" s="149"/>
      <c r="P83" s="187">
        <v>41</v>
      </c>
      <c r="Q83" s="150">
        <v>6</v>
      </c>
      <c r="R83" s="187">
        <v>41</v>
      </c>
      <c r="S83" s="115"/>
      <c r="T83" s="191">
        <v>2</v>
      </c>
      <c r="U83" s="149">
        <v>25</v>
      </c>
      <c r="V83" s="191">
        <v>4</v>
      </c>
      <c r="W83" s="115"/>
      <c r="X83" s="190">
        <v>9</v>
      </c>
      <c r="Y83" s="115"/>
      <c r="Z83" s="191">
        <v>2</v>
      </c>
      <c r="AA83" s="115"/>
      <c r="AB83" s="191">
        <v>1</v>
      </c>
      <c r="AC83" s="121">
        <v>0</v>
      </c>
      <c r="AD83" s="151">
        <v>0</v>
      </c>
      <c r="AE83" s="121">
        <v>0</v>
      </c>
      <c r="AF83" s="109">
        <v>0</v>
      </c>
      <c r="AG83" s="115">
        <v>0</v>
      </c>
      <c r="AH83" s="96"/>
    </row>
    <row r="84" spans="1:34" s="97" customFormat="1" ht="21.75" customHeight="1" x14ac:dyDescent="0.5">
      <c r="A84" s="498"/>
      <c r="B84" s="514"/>
      <c r="C84" s="501"/>
      <c r="D84" s="539"/>
      <c r="E84" s="501"/>
      <c r="F84" s="61"/>
      <c r="G84" s="542"/>
      <c r="H84" s="542"/>
      <c r="I84" s="542"/>
      <c r="J84" s="565"/>
      <c r="K84" s="83" t="s">
        <v>653</v>
      </c>
      <c r="L84" s="83"/>
      <c r="M84" s="83"/>
      <c r="N84" s="83"/>
      <c r="O84" s="149"/>
      <c r="P84" s="187">
        <v>264</v>
      </c>
      <c r="Q84" s="150">
        <v>85</v>
      </c>
      <c r="R84" s="187">
        <v>264</v>
      </c>
      <c r="S84" s="115"/>
      <c r="T84" s="191">
        <v>6</v>
      </c>
      <c r="U84" s="149">
        <v>4000</v>
      </c>
      <c r="V84" s="191">
        <v>68</v>
      </c>
      <c r="W84" s="115"/>
      <c r="X84" s="190">
        <v>42</v>
      </c>
      <c r="Y84" s="115"/>
      <c r="Z84" s="191">
        <v>9</v>
      </c>
      <c r="AA84" s="115"/>
      <c r="AB84" s="191">
        <v>12</v>
      </c>
      <c r="AC84" s="121">
        <v>19</v>
      </c>
      <c r="AD84" s="151">
        <v>19</v>
      </c>
      <c r="AE84" s="121">
        <v>4</v>
      </c>
      <c r="AF84" s="109">
        <v>4</v>
      </c>
      <c r="AG84" s="115">
        <v>5</v>
      </c>
      <c r="AH84" s="96"/>
    </row>
    <row r="85" spans="1:34" s="97" customFormat="1" ht="42" customHeight="1" x14ac:dyDescent="0.5">
      <c r="A85" s="499"/>
      <c r="B85" s="514"/>
      <c r="C85" s="502"/>
      <c r="D85" s="540"/>
      <c r="E85" s="502"/>
      <c r="F85" s="62"/>
      <c r="G85" s="543"/>
      <c r="H85" s="543"/>
      <c r="I85" s="543"/>
      <c r="J85" s="566"/>
      <c r="K85" s="83" t="s">
        <v>25</v>
      </c>
      <c r="L85" s="83"/>
      <c r="M85" s="83"/>
      <c r="N85" s="83"/>
      <c r="O85" s="125"/>
      <c r="P85" s="187">
        <v>15.5</v>
      </c>
      <c r="Q85" s="127">
        <v>7.06</v>
      </c>
      <c r="R85" s="187">
        <v>15.5</v>
      </c>
      <c r="S85" s="125"/>
      <c r="T85" s="191">
        <v>33.299999999999997</v>
      </c>
      <c r="U85" s="125">
        <f t="shared" ref="U85" si="48">U83*100/U84</f>
        <v>0.625</v>
      </c>
      <c r="V85" s="191">
        <v>5.9</v>
      </c>
      <c r="W85" s="125"/>
      <c r="X85" s="190">
        <v>21.4</v>
      </c>
      <c r="Y85" s="125"/>
      <c r="Z85" s="191">
        <v>22.2</v>
      </c>
      <c r="AA85" s="125"/>
      <c r="AB85" s="191">
        <v>8.3000000000000007</v>
      </c>
      <c r="AC85" s="79">
        <f t="shared" ref="AC85:AE85" si="49">AC83*100/AC84</f>
        <v>0</v>
      </c>
      <c r="AD85" s="94">
        <v>0</v>
      </c>
      <c r="AE85" s="79">
        <f t="shared" si="49"/>
        <v>0</v>
      </c>
      <c r="AF85" s="95">
        <v>0</v>
      </c>
      <c r="AG85" s="86">
        <v>0</v>
      </c>
      <c r="AH85" s="96"/>
    </row>
    <row r="86" spans="1:34" s="97" customFormat="1" ht="65.25" x14ac:dyDescent="0.5">
      <c r="A86" s="497" t="s">
        <v>826</v>
      </c>
      <c r="B86" s="515" t="s">
        <v>654</v>
      </c>
      <c r="C86" s="500" t="s">
        <v>655</v>
      </c>
      <c r="D86" s="500" t="s">
        <v>38</v>
      </c>
      <c r="E86" s="500" t="s">
        <v>37</v>
      </c>
      <c r="F86" s="60"/>
      <c r="G86" s="541"/>
      <c r="H86" s="541" t="s">
        <v>21</v>
      </c>
      <c r="I86" s="541"/>
      <c r="J86" s="500" t="s">
        <v>501</v>
      </c>
      <c r="K86" s="175" t="s">
        <v>656</v>
      </c>
      <c r="L86" s="83"/>
      <c r="M86" s="83"/>
      <c r="N86" s="83"/>
      <c r="O86" s="255"/>
      <c r="P86" s="256">
        <v>64</v>
      </c>
      <c r="Q86" s="257">
        <v>73</v>
      </c>
      <c r="R86" s="256">
        <v>64</v>
      </c>
      <c r="S86" s="258"/>
      <c r="T86" s="259"/>
      <c r="U86" s="255">
        <v>120</v>
      </c>
      <c r="V86" s="259"/>
      <c r="W86" s="258"/>
      <c r="X86" s="102"/>
      <c r="Y86" s="258"/>
      <c r="Z86" s="259"/>
      <c r="AA86" s="258"/>
      <c r="AB86" s="191">
        <v>12</v>
      </c>
      <c r="AC86" s="260">
        <v>19</v>
      </c>
      <c r="AD86" s="151">
        <v>19</v>
      </c>
      <c r="AE86" s="260">
        <v>4</v>
      </c>
      <c r="AF86" s="109">
        <v>4</v>
      </c>
      <c r="AG86" s="258"/>
      <c r="AH86" s="96"/>
    </row>
    <row r="87" spans="1:34" s="97" customFormat="1" ht="43.5" x14ac:dyDescent="0.5">
      <c r="A87" s="498"/>
      <c r="B87" s="515"/>
      <c r="C87" s="501"/>
      <c r="D87" s="501"/>
      <c r="E87" s="501"/>
      <c r="F87" s="61"/>
      <c r="G87" s="542"/>
      <c r="H87" s="542"/>
      <c r="I87" s="542"/>
      <c r="J87" s="501"/>
      <c r="K87" s="175" t="s">
        <v>657</v>
      </c>
      <c r="L87" s="83"/>
      <c r="M87" s="83"/>
      <c r="N87" s="83"/>
      <c r="O87" s="255"/>
      <c r="P87" s="256">
        <v>197</v>
      </c>
      <c r="Q87" s="257">
        <v>85</v>
      </c>
      <c r="R87" s="256">
        <v>197</v>
      </c>
      <c r="S87" s="258"/>
      <c r="T87" s="191">
        <v>6</v>
      </c>
      <c r="U87" s="255">
        <v>178</v>
      </c>
      <c r="V87" s="191">
        <v>68</v>
      </c>
      <c r="W87" s="258"/>
      <c r="X87" s="190">
        <v>42</v>
      </c>
      <c r="Y87" s="258"/>
      <c r="Z87" s="191">
        <v>9</v>
      </c>
      <c r="AA87" s="258"/>
      <c r="AB87" s="191">
        <v>12</v>
      </c>
      <c r="AC87" s="260">
        <v>19</v>
      </c>
      <c r="AD87" s="151">
        <v>19</v>
      </c>
      <c r="AE87" s="260">
        <v>4</v>
      </c>
      <c r="AF87" s="109">
        <v>4</v>
      </c>
      <c r="AG87" s="258"/>
      <c r="AH87" s="96"/>
    </row>
    <row r="88" spans="1:34" s="97" customFormat="1" ht="42.75" customHeight="1" x14ac:dyDescent="0.5">
      <c r="A88" s="499"/>
      <c r="B88" s="515"/>
      <c r="C88" s="502"/>
      <c r="D88" s="502"/>
      <c r="E88" s="502"/>
      <c r="F88" s="62"/>
      <c r="G88" s="543"/>
      <c r="H88" s="543"/>
      <c r="I88" s="543"/>
      <c r="J88" s="502"/>
      <c r="K88" s="83" t="s">
        <v>25</v>
      </c>
      <c r="L88" s="159" t="s">
        <v>250</v>
      </c>
      <c r="M88" s="159" t="s">
        <v>250</v>
      </c>
      <c r="N88" s="139" t="s">
        <v>903</v>
      </c>
      <c r="O88" s="125"/>
      <c r="P88" s="256">
        <v>32.5</v>
      </c>
      <c r="Q88" s="127">
        <v>85.88</v>
      </c>
      <c r="R88" s="256">
        <v>32.5</v>
      </c>
      <c r="S88" s="125"/>
      <c r="T88" s="191">
        <v>0</v>
      </c>
      <c r="U88" s="125">
        <f t="shared" ref="U88" si="50">U86*100/U87</f>
        <v>67.415730337078656</v>
      </c>
      <c r="V88" s="191">
        <v>0</v>
      </c>
      <c r="W88" s="125"/>
      <c r="X88" s="190">
        <v>0</v>
      </c>
      <c r="Y88" s="125"/>
      <c r="Z88" s="191">
        <v>0</v>
      </c>
      <c r="AA88" s="125"/>
      <c r="AB88" s="191">
        <v>100</v>
      </c>
      <c r="AC88" s="79">
        <f t="shared" ref="AC88" si="51">AC86*100/AC87</f>
        <v>100</v>
      </c>
      <c r="AD88" s="94">
        <v>100</v>
      </c>
      <c r="AE88" s="79">
        <v>0</v>
      </c>
      <c r="AF88" s="95">
        <v>0</v>
      </c>
      <c r="AG88" s="125"/>
      <c r="AH88" s="96"/>
    </row>
    <row r="89" spans="1:34" s="97" customFormat="1" ht="87" x14ac:dyDescent="0.5">
      <c r="A89" s="497" t="s">
        <v>826</v>
      </c>
      <c r="B89" s="515" t="s">
        <v>658</v>
      </c>
      <c r="C89" s="500" t="s">
        <v>659</v>
      </c>
      <c r="D89" s="500" t="s">
        <v>39</v>
      </c>
      <c r="E89" s="500" t="s">
        <v>37</v>
      </c>
      <c r="F89" s="60"/>
      <c r="G89" s="541"/>
      <c r="H89" s="541" t="s">
        <v>21</v>
      </c>
      <c r="I89" s="541"/>
      <c r="J89" s="500" t="s">
        <v>501</v>
      </c>
      <c r="K89" s="83" t="s">
        <v>660</v>
      </c>
      <c r="L89" s="175"/>
      <c r="M89" s="175"/>
      <c r="N89" s="175"/>
      <c r="O89" s="149"/>
      <c r="P89" s="256">
        <v>65</v>
      </c>
      <c r="Q89" s="150">
        <v>40</v>
      </c>
      <c r="R89" s="256">
        <v>65</v>
      </c>
      <c r="S89" s="115"/>
      <c r="T89" s="191">
        <v>0</v>
      </c>
      <c r="U89" s="149">
        <v>15</v>
      </c>
      <c r="V89" s="191">
        <v>3</v>
      </c>
      <c r="W89" s="115"/>
      <c r="X89" s="190">
        <v>36</v>
      </c>
      <c r="Y89" s="115"/>
      <c r="Z89" s="191">
        <v>0</v>
      </c>
      <c r="AA89" s="115"/>
      <c r="AB89" s="191">
        <v>0</v>
      </c>
      <c r="AC89" s="121">
        <v>1</v>
      </c>
      <c r="AD89" s="151">
        <v>1</v>
      </c>
      <c r="AE89" s="121">
        <v>0</v>
      </c>
      <c r="AF89" s="109">
        <v>0</v>
      </c>
      <c r="AG89" s="115"/>
      <c r="AH89" s="96"/>
    </row>
    <row r="90" spans="1:34" s="97" customFormat="1" ht="23.25" customHeight="1" x14ac:dyDescent="0.5">
      <c r="A90" s="498"/>
      <c r="B90" s="515"/>
      <c r="C90" s="501"/>
      <c r="D90" s="501"/>
      <c r="E90" s="501"/>
      <c r="F90" s="61"/>
      <c r="G90" s="542"/>
      <c r="H90" s="542"/>
      <c r="I90" s="542"/>
      <c r="J90" s="501"/>
      <c r="K90" s="83" t="s">
        <v>657</v>
      </c>
      <c r="L90" s="175"/>
      <c r="M90" s="175"/>
      <c r="N90" s="175"/>
      <c r="O90" s="149"/>
      <c r="P90" s="256">
        <v>197</v>
      </c>
      <c r="Q90" s="150">
        <v>85</v>
      </c>
      <c r="R90" s="256">
        <v>197</v>
      </c>
      <c r="S90" s="115"/>
      <c r="T90" s="191">
        <v>6</v>
      </c>
      <c r="U90" s="149">
        <v>178</v>
      </c>
      <c r="V90" s="191">
        <v>68</v>
      </c>
      <c r="W90" s="115"/>
      <c r="X90" s="190">
        <v>42</v>
      </c>
      <c r="Y90" s="115"/>
      <c r="Z90" s="191">
        <v>9</v>
      </c>
      <c r="AA90" s="115"/>
      <c r="AB90" s="191">
        <v>12</v>
      </c>
      <c r="AC90" s="121">
        <v>19</v>
      </c>
      <c r="AD90" s="151">
        <v>19</v>
      </c>
      <c r="AE90" s="121">
        <v>4</v>
      </c>
      <c r="AF90" s="109">
        <v>4</v>
      </c>
      <c r="AG90" s="115"/>
      <c r="AH90" s="96"/>
    </row>
    <row r="91" spans="1:34" s="124" customFormat="1" ht="61.5" customHeight="1" x14ac:dyDescent="0.5">
      <c r="A91" s="499"/>
      <c r="B91" s="515"/>
      <c r="C91" s="502"/>
      <c r="D91" s="502"/>
      <c r="E91" s="502"/>
      <c r="F91" s="62"/>
      <c r="G91" s="543"/>
      <c r="H91" s="543"/>
      <c r="I91" s="543"/>
      <c r="J91" s="502"/>
      <c r="K91" s="85" t="s">
        <v>25</v>
      </c>
      <c r="L91" s="159" t="s">
        <v>250</v>
      </c>
      <c r="M91" s="159" t="s">
        <v>250</v>
      </c>
      <c r="N91" s="139" t="s">
        <v>904</v>
      </c>
      <c r="O91" s="125"/>
      <c r="P91" s="256">
        <v>33</v>
      </c>
      <c r="Q91" s="127">
        <v>47.05</v>
      </c>
      <c r="R91" s="256">
        <v>33</v>
      </c>
      <c r="S91" s="226"/>
      <c r="T91" s="191">
        <v>0</v>
      </c>
      <c r="U91" s="125">
        <f t="shared" ref="U91" si="52">U89*100/U90</f>
        <v>8.4269662921348321</v>
      </c>
      <c r="V91" s="191">
        <v>4.4000000000000004</v>
      </c>
      <c r="W91" s="226"/>
      <c r="X91" s="190">
        <v>86</v>
      </c>
      <c r="Y91" s="226"/>
      <c r="Z91" s="191">
        <v>0</v>
      </c>
      <c r="AA91" s="226"/>
      <c r="AB91" s="191">
        <v>0</v>
      </c>
      <c r="AC91" s="79">
        <f t="shared" ref="AC91:AE91" si="53">AC89*100/AC90</f>
        <v>5.2631578947368425</v>
      </c>
      <c r="AD91" s="94">
        <v>5.26</v>
      </c>
      <c r="AE91" s="79">
        <f t="shared" si="53"/>
        <v>0</v>
      </c>
      <c r="AF91" s="95">
        <v>0</v>
      </c>
      <c r="AG91" s="226"/>
      <c r="AH91" s="96"/>
    </row>
    <row r="92" spans="1:34" s="124" customFormat="1" ht="87" x14ac:dyDescent="0.5">
      <c r="A92" s="497" t="s">
        <v>824</v>
      </c>
      <c r="B92" s="515" t="s">
        <v>661</v>
      </c>
      <c r="C92" s="500" t="s">
        <v>662</v>
      </c>
      <c r="D92" s="500" t="s">
        <v>663</v>
      </c>
      <c r="E92" s="500" t="s">
        <v>23</v>
      </c>
      <c r="F92" s="541"/>
      <c r="G92" s="541"/>
      <c r="H92" s="541" t="s">
        <v>21</v>
      </c>
      <c r="I92" s="541" t="s">
        <v>21</v>
      </c>
      <c r="J92" s="500" t="s">
        <v>501</v>
      </c>
      <c r="K92" s="83" t="s">
        <v>664</v>
      </c>
      <c r="L92" s="83"/>
      <c r="M92" s="83"/>
      <c r="N92" s="83"/>
      <c r="O92" s="202" t="s">
        <v>905</v>
      </c>
      <c r="P92" s="261"/>
      <c r="Q92" s="150">
        <v>604</v>
      </c>
      <c r="R92" s="90"/>
      <c r="S92" s="154">
        <v>685</v>
      </c>
      <c r="T92" s="90"/>
      <c r="U92" s="88">
        <v>792</v>
      </c>
      <c r="V92" s="90"/>
      <c r="W92" s="91">
        <v>339</v>
      </c>
      <c r="X92" s="90"/>
      <c r="Y92" s="121">
        <v>318</v>
      </c>
      <c r="Z92" s="90"/>
      <c r="AA92" s="149">
        <v>921</v>
      </c>
      <c r="AB92" s="261"/>
      <c r="AC92" s="121">
        <v>324</v>
      </c>
      <c r="AD92" s="122"/>
      <c r="AE92" s="121">
        <v>147</v>
      </c>
      <c r="AF92" s="122"/>
      <c r="AG92" s="152">
        <f>SUM(AA92:AF92)</f>
        <v>1392</v>
      </c>
      <c r="AH92" s="96"/>
    </row>
    <row r="93" spans="1:34" s="124" customFormat="1" ht="21.75" customHeight="1" x14ac:dyDescent="0.5">
      <c r="A93" s="498"/>
      <c r="B93" s="515"/>
      <c r="C93" s="501"/>
      <c r="D93" s="501"/>
      <c r="E93" s="501"/>
      <c r="F93" s="542"/>
      <c r="G93" s="542"/>
      <c r="H93" s="542"/>
      <c r="I93" s="542"/>
      <c r="J93" s="501"/>
      <c r="K93" s="83" t="s">
        <v>665</v>
      </c>
      <c r="L93" s="83"/>
      <c r="M93" s="83"/>
      <c r="N93" s="83"/>
      <c r="O93" s="202"/>
      <c r="P93" s="261"/>
      <c r="Q93" s="150">
        <v>634</v>
      </c>
      <c r="R93" s="90"/>
      <c r="S93" s="154">
        <v>687</v>
      </c>
      <c r="T93" s="90"/>
      <c r="U93" s="88">
        <v>792</v>
      </c>
      <c r="V93" s="90"/>
      <c r="W93" s="91">
        <v>348</v>
      </c>
      <c r="X93" s="90"/>
      <c r="Y93" s="121">
        <v>345</v>
      </c>
      <c r="Z93" s="90"/>
      <c r="AA93" s="149">
        <v>982</v>
      </c>
      <c r="AB93" s="261"/>
      <c r="AC93" s="121">
        <v>324</v>
      </c>
      <c r="AD93" s="122"/>
      <c r="AE93" s="121">
        <v>236</v>
      </c>
      <c r="AF93" s="122"/>
      <c r="AG93" s="152">
        <f>SUM(AA93:AF93)</f>
        <v>1542</v>
      </c>
      <c r="AH93" s="96"/>
    </row>
    <row r="94" spans="1:34" x14ac:dyDescent="0.5">
      <c r="A94" s="499"/>
      <c r="B94" s="515"/>
      <c r="C94" s="502"/>
      <c r="D94" s="502"/>
      <c r="E94" s="502"/>
      <c r="F94" s="543"/>
      <c r="G94" s="543"/>
      <c r="H94" s="543"/>
      <c r="I94" s="543"/>
      <c r="J94" s="502"/>
      <c r="K94" s="84" t="s">
        <v>25</v>
      </c>
      <c r="L94" s="84" t="s">
        <v>250</v>
      </c>
      <c r="M94" s="84" t="s">
        <v>250</v>
      </c>
      <c r="N94" s="84" t="s">
        <v>250</v>
      </c>
      <c r="O94" s="202"/>
      <c r="P94" s="261"/>
      <c r="Q94" s="158">
        <v>95.27</v>
      </c>
      <c r="R94" s="90"/>
      <c r="S94" s="88">
        <f>S92*100/S93</f>
        <v>99.708879184861715</v>
      </c>
      <c r="T94" s="90"/>
      <c r="U94" s="88">
        <v>0</v>
      </c>
      <c r="V94" s="90"/>
      <c r="W94" s="86">
        <f>W92*100/W93</f>
        <v>97.41379310344827</v>
      </c>
      <c r="X94" s="90"/>
      <c r="Y94" s="107">
        <v>92.173913043478265</v>
      </c>
      <c r="Z94" s="90"/>
      <c r="AA94" s="86">
        <f t="shared" ref="AA94" si="54">AA92*100/AA93</f>
        <v>93.788187372708762</v>
      </c>
      <c r="AB94" s="261"/>
      <c r="AC94" s="79">
        <f t="shared" ref="AC94:AE94" si="55">AC92*100/AC93</f>
        <v>100</v>
      </c>
      <c r="AD94" s="80"/>
      <c r="AE94" s="79">
        <f t="shared" si="55"/>
        <v>62.288135593220339</v>
      </c>
      <c r="AF94" s="80"/>
      <c r="AG94" s="79">
        <f t="shared" ref="AG94" si="56">AG92*100/AG93</f>
        <v>90.272373540856037</v>
      </c>
      <c r="AH94" s="96"/>
    </row>
    <row r="95" spans="1:34" ht="65.25" x14ac:dyDescent="0.5">
      <c r="A95" s="262" t="s">
        <v>826</v>
      </c>
      <c r="B95" s="58" t="s">
        <v>84</v>
      </c>
      <c r="C95" s="53" t="s">
        <v>40</v>
      </c>
      <c r="D95" s="53" t="s">
        <v>41</v>
      </c>
      <c r="E95" s="53" t="s">
        <v>37</v>
      </c>
      <c r="F95" s="263"/>
      <c r="G95" s="264" t="s">
        <v>21</v>
      </c>
      <c r="H95" s="263"/>
      <c r="I95" s="263"/>
      <c r="J95" s="63" t="s">
        <v>342</v>
      </c>
      <c r="K95" s="197" t="s">
        <v>276</v>
      </c>
      <c r="L95" s="265"/>
      <c r="M95" s="265"/>
      <c r="N95" s="266"/>
      <c r="O95" s="202"/>
      <c r="P95" s="88"/>
      <c r="Q95" s="88"/>
      <c r="R95" s="88"/>
      <c r="S95" s="88"/>
      <c r="T95" s="88"/>
      <c r="U95" s="88"/>
      <c r="V95" s="267"/>
      <c r="W95" s="88"/>
      <c r="X95" s="88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</row>
    <row r="96" spans="1:34" ht="65.25" x14ac:dyDescent="0.5">
      <c r="A96" s="262" t="s">
        <v>824</v>
      </c>
      <c r="B96" s="58"/>
      <c r="C96" s="83" t="s">
        <v>42</v>
      </c>
      <c r="D96" s="197"/>
      <c r="E96" s="83" t="s">
        <v>23</v>
      </c>
      <c r="F96" s="268"/>
      <c r="G96" s="251" t="s">
        <v>21</v>
      </c>
      <c r="H96" s="269"/>
      <c r="I96" s="269"/>
      <c r="J96" s="270"/>
      <c r="K96" s="197"/>
      <c r="L96" s="197"/>
      <c r="M96" s="197"/>
      <c r="N96" s="83"/>
      <c r="O96" s="202"/>
      <c r="P96" s="88"/>
      <c r="Q96" s="88"/>
      <c r="R96" s="88"/>
      <c r="S96" s="88"/>
      <c r="T96" s="88"/>
      <c r="U96" s="88"/>
      <c r="V96" s="88"/>
      <c r="W96" s="88"/>
      <c r="X96" s="88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</row>
    <row r="97" spans="1:34" ht="21" customHeight="1" x14ac:dyDescent="0.5">
      <c r="A97" s="506" t="s">
        <v>824</v>
      </c>
      <c r="B97" s="541" t="s">
        <v>96</v>
      </c>
      <c r="C97" s="500" t="s">
        <v>43</v>
      </c>
      <c r="D97" s="547" t="s">
        <v>32</v>
      </c>
      <c r="E97" s="500" t="s">
        <v>23</v>
      </c>
      <c r="F97" s="544"/>
      <c r="G97" s="550" t="s">
        <v>21</v>
      </c>
      <c r="I97" s="541"/>
      <c r="J97" s="554" t="s">
        <v>24</v>
      </c>
      <c r="K97" s="83" t="s">
        <v>281</v>
      </c>
      <c r="L97" s="83"/>
      <c r="M97" s="83"/>
      <c r="N97" s="83"/>
      <c r="O97" s="271"/>
      <c r="P97" s="88"/>
      <c r="Q97" s="88"/>
      <c r="R97" s="88"/>
      <c r="S97" s="88"/>
      <c r="T97" s="88"/>
      <c r="U97" s="88"/>
      <c r="V97" s="272"/>
      <c r="W97" s="88"/>
      <c r="X97" s="154"/>
      <c r="Y97" s="180"/>
      <c r="Z97" s="180"/>
      <c r="AA97" s="180"/>
      <c r="AB97" s="180"/>
      <c r="AC97" s="180"/>
      <c r="AD97" s="180"/>
      <c r="AE97" s="180"/>
      <c r="AF97" s="180"/>
      <c r="AG97" s="180"/>
      <c r="AH97" s="180"/>
    </row>
    <row r="98" spans="1:34" ht="24.75" customHeight="1" x14ac:dyDescent="0.5">
      <c r="A98" s="507"/>
      <c r="B98" s="542"/>
      <c r="C98" s="501"/>
      <c r="D98" s="548"/>
      <c r="E98" s="501"/>
      <c r="F98" s="545"/>
      <c r="G98" s="551"/>
      <c r="I98" s="542"/>
      <c r="J98" s="555"/>
      <c r="K98" s="83" t="s">
        <v>46</v>
      </c>
      <c r="L98" s="83"/>
      <c r="M98" s="83"/>
      <c r="N98" s="83"/>
      <c r="O98" s="271"/>
      <c r="P98" s="88"/>
      <c r="Q98" s="88"/>
      <c r="R98" s="88"/>
      <c r="S98" s="88"/>
      <c r="T98" s="88"/>
      <c r="U98" s="88"/>
      <c r="V98" s="272"/>
      <c r="W98" s="88"/>
      <c r="X98" s="154"/>
      <c r="Y98" s="180"/>
      <c r="Z98" s="180"/>
      <c r="AA98" s="180"/>
      <c r="AB98" s="180"/>
      <c r="AC98" s="180"/>
      <c r="AD98" s="180"/>
      <c r="AE98" s="180"/>
      <c r="AF98" s="180"/>
      <c r="AG98" s="180"/>
      <c r="AH98" s="180"/>
    </row>
    <row r="99" spans="1:34" ht="42" customHeight="1" x14ac:dyDescent="0.5">
      <c r="A99" s="508"/>
      <c r="B99" s="543"/>
      <c r="C99" s="502"/>
      <c r="D99" s="549"/>
      <c r="E99" s="502"/>
      <c r="F99" s="546"/>
      <c r="G99" s="552"/>
      <c r="I99" s="543"/>
      <c r="J99" s="556"/>
      <c r="K99" s="197" t="s">
        <v>25</v>
      </c>
      <c r="L99" s="197"/>
      <c r="M99" s="197"/>
      <c r="N99" s="83"/>
      <c r="O99" s="271"/>
      <c r="P99" s="88"/>
      <c r="Q99" s="88"/>
      <c r="R99" s="88"/>
      <c r="S99" s="88"/>
      <c r="T99" s="88"/>
      <c r="U99" s="88"/>
      <c r="V99" s="272"/>
      <c r="W99" s="88"/>
      <c r="X99" s="88"/>
      <c r="Y99" s="180"/>
      <c r="Z99" s="180"/>
      <c r="AA99" s="180"/>
      <c r="AB99" s="180"/>
      <c r="AC99" s="180"/>
      <c r="AD99" s="180"/>
      <c r="AE99" s="180"/>
      <c r="AF99" s="180"/>
      <c r="AG99" s="180"/>
      <c r="AH99" s="180"/>
    </row>
    <row r="100" spans="1:34" ht="24.75" customHeight="1" x14ac:dyDescent="0.5">
      <c r="A100" s="506" t="s">
        <v>824</v>
      </c>
      <c r="B100" s="515" t="s">
        <v>116</v>
      </c>
      <c r="C100" s="557" t="s">
        <v>44</v>
      </c>
      <c r="D100" s="547" t="s">
        <v>32</v>
      </c>
      <c r="E100" s="500" t="s">
        <v>23</v>
      </c>
      <c r="F100" s="544"/>
      <c r="G100" s="550" t="s">
        <v>21</v>
      </c>
      <c r="I100" s="544"/>
      <c r="J100" s="554" t="s">
        <v>24</v>
      </c>
      <c r="K100" s="197" t="s">
        <v>45</v>
      </c>
      <c r="L100" s="197"/>
      <c r="M100" s="197"/>
      <c r="N100" s="83"/>
      <c r="O100" s="202"/>
      <c r="P100" s="88"/>
      <c r="Q100" s="88"/>
      <c r="R100" s="88"/>
      <c r="S100" s="88"/>
      <c r="T100" s="88"/>
      <c r="U100" s="88"/>
      <c r="V100" s="272"/>
      <c r="W100" s="88"/>
      <c r="X100" s="88"/>
      <c r="Y100" s="180"/>
      <c r="Z100" s="180"/>
      <c r="AA100" s="180"/>
      <c r="AB100" s="180"/>
      <c r="AC100" s="180"/>
      <c r="AD100" s="180"/>
      <c r="AE100" s="180"/>
      <c r="AF100" s="180"/>
      <c r="AG100" s="180"/>
      <c r="AH100" s="180"/>
    </row>
    <row r="101" spans="1:34" ht="24.75" customHeight="1" x14ac:dyDescent="0.5">
      <c r="A101" s="507"/>
      <c r="B101" s="515"/>
      <c r="C101" s="501"/>
      <c r="D101" s="548"/>
      <c r="E101" s="501"/>
      <c r="F101" s="545"/>
      <c r="G101" s="551"/>
      <c r="I101" s="545"/>
      <c r="J101" s="555"/>
      <c r="K101" s="197" t="s">
        <v>46</v>
      </c>
      <c r="L101" s="197"/>
      <c r="M101" s="197"/>
      <c r="N101" s="83"/>
      <c r="O101" s="202"/>
      <c r="P101" s="88"/>
      <c r="Q101" s="88"/>
      <c r="R101" s="88"/>
      <c r="S101" s="88"/>
      <c r="T101" s="88"/>
      <c r="U101" s="88"/>
      <c r="V101" s="272"/>
      <c r="W101" s="88"/>
      <c r="X101" s="88"/>
      <c r="Y101" s="180"/>
      <c r="Z101" s="180"/>
      <c r="AA101" s="180"/>
      <c r="AB101" s="180"/>
      <c r="AC101" s="180"/>
      <c r="AD101" s="180"/>
      <c r="AE101" s="180"/>
      <c r="AF101" s="180"/>
      <c r="AG101" s="180"/>
      <c r="AH101" s="180"/>
    </row>
    <row r="102" spans="1:34" ht="58.5" customHeight="1" x14ac:dyDescent="0.5">
      <c r="A102" s="508"/>
      <c r="B102" s="515"/>
      <c r="C102" s="502"/>
      <c r="D102" s="549"/>
      <c r="E102" s="502"/>
      <c r="F102" s="546"/>
      <c r="G102" s="552"/>
      <c r="I102" s="546"/>
      <c r="J102" s="556"/>
      <c r="K102" s="273" t="s">
        <v>25</v>
      </c>
      <c r="L102" s="273"/>
      <c r="M102" s="273"/>
      <c r="N102" s="84"/>
      <c r="O102" s="202"/>
      <c r="P102" s="88"/>
      <c r="Q102" s="88"/>
      <c r="R102" s="88"/>
      <c r="S102" s="88"/>
      <c r="T102" s="88"/>
      <c r="U102" s="88"/>
      <c r="V102" s="272"/>
      <c r="W102" s="88"/>
      <c r="X102" s="88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0"/>
    </row>
    <row r="103" spans="1:34" ht="42.75" customHeight="1" x14ac:dyDescent="0.5">
      <c r="A103" s="262" t="s">
        <v>827</v>
      </c>
      <c r="B103" s="68" t="s">
        <v>319</v>
      </c>
      <c r="C103" s="53" t="s">
        <v>47</v>
      </c>
      <c r="D103" s="274"/>
      <c r="E103" s="63" t="s">
        <v>48</v>
      </c>
      <c r="F103" s="186"/>
      <c r="G103" s="264" t="s">
        <v>21</v>
      </c>
      <c r="H103" s="58"/>
      <c r="I103" s="58"/>
      <c r="J103" s="252"/>
      <c r="K103" s="186"/>
      <c r="L103" s="186"/>
      <c r="M103" s="186"/>
      <c r="N103" s="180"/>
      <c r="O103" s="202"/>
      <c r="P103" s="88"/>
      <c r="Q103" s="88"/>
      <c r="R103" s="88"/>
      <c r="S103" s="88"/>
      <c r="T103" s="88"/>
      <c r="U103" s="88"/>
      <c r="V103" s="88"/>
      <c r="W103" s="88"/>
      <c r="X103" s="88"/>
      <c r="Y103" s="180"/>
      <c r="Z103" s="180"/>
      <c r="AA103" s="180"/>
      <c r="AB103" s="180"/>
      <c r="AC103" s="180"/>
      <c r="AD103" s="180"/>
      <c r="AE103" s="180"/>
      <c r="AF103" s="180"/>
      <c r="AG103" s="180"/>
      <c r="AH103" s="180"/>
    </row>
    <row r="104" spans="1:34" ht="22.5" customHeight="1" x14ac:dyDescent="0.5">
      <c r="A104" s="506" t="s">
        <v>827</v>
      </c>
      <c r="B104" s="515" t="s">
        <v>118</v>
      </c>
      <c r="C104" s="500" t="s">
        <v>49</v>
      </c>
      <c r="D104" s="547" t="s">
        <v>50</v>
      </c>
      <c r="E104" s="547" t="s">
        <v>48</v>
      </c>
      <c r="F104" s="544"/>
      <c r="G104" s="550" t="s">
        <v>21</v>
      </c>
      <c r="H104" s="544"/>
      <c r="I104" s="541"/>
      <c r="J104" s="500" t="s">
        <v>282</v>
      </c>
      <c r="K104" s="197" t="s">
        <v>51</v>
      </c>
      <c r="L104" s="197"/>
      <c r="M104" s="197"/>
      <c r="N104" s="83"/>
      <c r="O104" s="202"/>
      <c r="P104" s="88"/>
      <c r="Q104" s="88"/>
      <c r="R104" s="88"/>
      <c r="S104" s="88"/>
      <c r="T104" s="88"/>
      <c r="U104" s="88"/>
      <c r="V104" s="272"/>
      <c r="W104" s="88"/>
      <c r="X104" s="88"/>
      <c r="Y104" s="180"/>
      <c r="Z104" s="180"/>
      <c r="AA104" s="180"/>
      <c r="AB104" s="180"/>
      <c r="AC104" s="180"/>
      <c r="AD104" s="180"/>
      <c r="AE104" s="180"/>
      <c r="AF104" s="180"/>
      <c r="AG104" s="180"/>
      <c r="AH104" s="180"/>
    </row>
    <row r="105" spans="1:34" ht="21.75" customHeight="1" x14ac:dyDescent="0.5">
      <c r="A105" s="507"/>
      <c r="B105" s="515"/>
      <c r="C105" s="501"/>
      <c r="D105" s="548"/>
      <c r="E105" s="548"/>
      <c r="F105" s="545"/>
      <c r="G105" s="551"/>
      <c r="H105" s="545"/>
      <c r="I105" s="542"/>
      <c r="J105" s="501"/>
      <c r="K105" s="197" t="s">
        <v>52</v>
      </c>
      <c r="L105" s="197"/>
      <c r="M105" s="197"/>
      <c r="N105" s="83"/>
      <c r="O105" s="202"/>
      <c r="P105" s="88"/>
      <c r="Q105" s="88"/>
      <c r="R105" s="88"/>
      <c r="S105" s="88"/>
      <c r="T105" s="88"/>
      <c r="U105" s="88"/>
      <c r="V105" s="272"/>
      <c r="W105" s="88"/>
      <c r="X105" s="88"/>
      <c r="Y105" s="180"/>
      <c r="Z105" s="180"/>
      <c r="AA105" s="180"/>
      <c r="AB105" s="180"/>
      <c r="AC105" s="180"/>
      <c r="AD105" s="180"/>
      <c r="AE105" s="180"/>
      <c r="AF105" s="180"/>
      <c r="AG105" s="180"/>
      <c r="AH105" s="180"/>
    </row>
    <row r="106" spans="1:34" ht="41.25" customHeight="1" x14ac:dyDescent="0.5">
      <c r="A106" s="508"/>
      <c r="B106" s="515"/>
      <c r="C106" s="502"/>
      <c r="D106" s="549"/>
      <c r="E106" s="549"/>
      <c r="F106" s="546"/>
      <c r="G106" s="552"/>
      <c r="H106" s="546"/>
      <c r="I106" s="543"/>
      <c r="J106" s="502"/>
      <c r="K106" s="273" t="s">
        <v>25</v>
      </c>
      <c r="L106" s="273"/>
      <c r="M106" s="273"/>
      <c r="N106" s="84"/>
      <c r="O106" s="202"/>
      <c r="P106" s="88"/>
      <c r="Q106" s="88"/>
      <c r="R106" s="88"/>
      <c r="S106" s="88"/>
      <c r="T106" s="88"/>
      <c r="U106" s="88"/>
      <c r="V106" s="272"/>
      <c r="W106" s="88"/>
      <c r="X106" s="88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80"/>
    </row>
    <row r="107" spans="1:34" ht="24.75" customHeight="1" x14ac:dyDescent="0.5">
      <c r="A107" s="506" t="s">
        <v>827</v>
      </c>
      <c r="B107" s="515" t="s">
        <v>124</v>
      </c>
      <c r="C107" s="500" t="s">
        <v>53</v>
      </c>
      <c r="D107" s="553" t="s">
        <v>54</v>
      </c>
      <c r="E107" s="547" t="s">
        <v>48</v>
      </c>
      <c r="F107" s="544"/>
      <c r="G107" s="550" t="s">
        <v>21</v>
      </c>
      <c r="H107" s="544"/>
      <c r="I107" s="541"/>
      <c r="J107" s="500" t="s">
        <v>282</v>
      </c>
      <c r="K107" s="197" t="s">
        <v>55</v>
      </c>
      <c r="L107" s="197"/>
      <c r="M107" s="197"/>
      <c r="N107" s="83"/>
      <c r="O107" s="202"/>
      <c r="P107" s="88"/>
      <c r="Q107" s="88"/>
      <c r="R107" s="88"/>
      <c r="S107" s="88"/>
      <c r="T107" s="88"/>
      <c r="U107" s="88"/>
      <c r="V107" s="272"/>
      <c r="W107" s="88"/>
      <c r="X107" s="88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</row>
    <row r="108" spans="1:34" ht="21.75" customHeight="1" x14ac:dyDescent="0.5">
      <c r="A108" s="507"/>
      <c r="B108" s="515"/>
      <c r="C108" s="501"/>
      <c r="D108" s="553"/>
      <c r="E108" s="548"/>
      <c r="F108" s="545"/>
      <c r="G108" s="551"/>
      <c r="H108" s="545"/>
      <c r="I108" s="542"/>
      <c r="J108" s="501"/>
      <c r="K108" s="197" t="s">
        <v>52</v>
      </c>
      <c r="L108" s="197"/>
      <c r="M108" s="197"/>
      <c r="N108" s="83"/>
      <c r="O108" s="202"/>
      <c r="P108" s="88"/>
      <c r="Q108" s="88"/>
      <c r="R108" s="88"/>
      <c r="S108" s="88"/>
      <c r="T108" s="88"/>
      <c r="U108" s="88"/>
      <c r="V108" s="272"/>
      <c r="W108" s="88"/>
      <c r="X108" s="88"/>
      <c r="Y108" s="180"/>
      <c r="Z108" s="180"/>
      <c r="AA108" s="180"/>
      <c r="AB108" s="180"/>
      <c r="AC108" s="180"/>
      <c r="AD108" s="180"/>
      <c r="AE108" s="180"/>
      <c r="AF108" s="180"/>
      <c r="AG108" s="180"/>
      <c r="AH108" s="180"/>
    </row>
    <row r="109" spans="1:34" ht="24" customHeight="1" x14ac:dyDescent="0.5">
      <c r="A109" s="508"/>
      <c r="B109" s="515"/>
      <c r="C109" s="502"/>
      <c r="D109" s="553"/>
      <c r="E109" s="549"/>
      <c r="F109" s="546"/>
      <c r="G109" s="552"/>
      <c r="H109" s="546"/>
      <c r="I109" s="543"/>
      <c r="J109" s="502"/>
      <c r="K109" s="273" t="s">
        <v>25</v>
      </c>
      <c r="L109" s="273"/>
      <c r="M109" s="273"/>
      <c r="N109" s="84"/>
      <c r="O109" s="202"/>
      <c r="P109" s="88"/>
      <c r="Q109" s="88"/>
      <c r="R109" s="88"/>
      <c r="S109" s="88"/>
      <c r="T109" s="88"/>
      <c r="U109" s="88"/>
      <c r="V109" s="272"/>
      <c r="W109" s="88"/>
      <c r="X109" s="88"/>
      <c r="Y109" s="180"/>
      <c r="Z109" s="180"/>
      <c r="AA109" s="180"/>
      <c r="AB109" s="180"/>
      <c r="AC109" s="180"/>
      <c r="AD109" s="180"/>
      <c r="AE109" s="180"/>
      <c r="AF109" s="180"/>
      <c r="AG109" s="180"/>
      <c r="AH109" s="180"/>
    </row>
    <row r="110" spans="1:34" ht="21.75" customHeight="1" x14ac:dyDescent="0.5">
      <c r="A110" s="506" t="s">
        <v>827</v>
      </c>
      <c r="B110" s="514" t="s">
        <v>398</v>
      </c>
      <c r="C110" s="516" t="s">
        <v>56</v>
      </c>
      <c r="D110" s="547" t="s">
        <v>50</v>
      </c>
      <c r="E110" s="547" t="s">
        <v>48</v>
      </c>
      <c r="F110" s="544"/>
      <c r="G110" s="550" t="s">
        <v>21</v>
      </c>
      <c r="H110" s="544"/>
      <c r="I110" s="541"/>
      <c r="J110" s="500" t="s">
        <v>282</v>
      </c>
      <c r="K110" s="197" t="s">
        <v>57</v>
      </c>
      <c r="L110" s="197"/>
      <c r="M110" s="197"/>
      <c r="N110" s="83"/>
      <c r="O110" s="202"/>
      <c r="P110" s="88"/>
      <c r="Q110" s="88"/>
      <c r="R110" s="88"/>
      <c r="S110" s="88"/>
      <c r="T110" s="88"/>
      <c r="U110" s="88"/>
      <c r="V110" s="272"/>
      <c r="W110" s="88"/>
      <c r="X110" s="88"/>
      <c r="Y110" s="180"/>
      <c r="Z110" s="180"/>
      <c r="AA110" s="180"/>
      <c r="AB110" s="180"/>
      <c r="AC110" s="180"/>
      <c r="AD110" s="180"/>
      <c r="AE110" s="180"/>
      <c r="AF110" s="180"/>
      <c r="AG110" s="180"/>
      <c r="AH110" s="180"/>
    </row>
    <row r="111" spans="1:34" ht="21.75" customHeight="1" x14ac:dyDescent="0.5">
      <c r="A111" s="507"/>
      <c r="B111" s="515"/>
      <c r="C111" s="516"/>
      <c r="D111" s="548"/>
      <c r="E111" s="548"/>
      <c r="F111" s="545"/>
      <c r="G111" s="551"/>
      <c r="H111" s="545"/>
      <c r="I111" s="542"/>
      <c r="J111" s="501"/>
      <c r="K111" s="197" t="s">
        <v>58</v>
      </c>
      <c r="L111" s="197"/>
      <c r="M111" s="197"/>
      <c r="N111" s="83"/>
      <c r="O111" s="202"/>
      <c r="P111" s="88"/>
      <c r="Q111" s="88"/>
      <c r="R111" s="88"/>
      <c r="S111" s="88"/>
      <c r="T111" s="88"/>
      <c r="U111" s="88"/>
      <c r="V111" s="272"/>
      <c r="W111" s="88"/>
      <c r="X111" s="88"/>
      <c r="Y111" s="180"/>
      <c r="Z111" s="180"/>
      <c r="AA111" s="180"/>
      <c r="AB111" s="180"/>
      <c r="AC111" s="180"/>
      <c r="AD111" s="180"/>
      <c r="AE111" s="180"/>
      <c r="AF111" s="180"/>
      <c r="AG111" s="180"/>
      <c r="AH111" s="180"/>
    </row>
    <row r="112" spans="1:34" ht="21.75" customHeight="1" x14ac:dyDescent="0.5">
      <c r="A112" s="508"/>
      <c r="B112" s="515"/>
      <c r="C112" s="516"/>
      <c r="D112" s="549"/>
      <c r="E112" s="549"/>
      <c r="F112" s="546"/>
      <c r="G112" s="552"/>
      <c r="H112" s="546"/>
      <c r="I112" s="543"/>
      <c r="J112" s="502"/>
      <c r="K112" s="273" t="s">
        <v>25</v>
      </c>
      <c r="L112" s="273"/>
      <c r="M112" s="273"/>
      <c r="N112" s="84"/>
      <c r="O112" s="202"/>
      <c r="P112" s="88"/>
      <c r="Q112" s="88"/>
      <c r="R112" s="88"/>
      <c r="S112" s="88"/>
      <c r="T112" s="88"/>
      <c r="U112" s="88"/>
      <c r="V112" s="272"/>
      <c r="W112" s="88"/>
      <c r="X112" s="88"/>
      <c r="Y112" s="180"/>
      <c r="Z112" s="180"/>
      <c r="AA112" s="180"/>
      <c r="AB112" s="180"/>
      <c r="AC112" s="180"/>
      <c r="AD112" s="180"/>
      <c r="AE112" s="180"/>
      <c r="AF112" s="180"/>
      <c r="AG112" s="180"/>
      <c r="AH112" s="180"/>
    </row>
    <row r="113" spans="1:34" ht="21.75" customHeight="1" x14ac:dyDescent="0.5">
      <c r="A113" s="506" t="s">
        <v>827</v>
      </c>
      <c r="B113" s="514" t="s">
        <v>399</v>
      </c>
      <c r="C113" s="501" t="s">
        <v>59</v>
      </c>
      <c r="D113" s="63" t="s">
        <v>60</v>
      </c>
      <c r="E113" s="547" t="s">
        <v>48</v>
      </c>
      <c r="F113" s="544"/>
      <c r="G113" s="550" t="s">
        <v>21</v>
      </c>
      <c r="H113" s="544"/>
      <c r="I113" s="541"/>
      <c r="J113" s="500" t="s">
        <v>282</v>
      </c>
      <c r="K113" s="197" t="s">
        <v>61</v>
      </c>
      <c r="L113" s="197"/>
      <c r="M113" s="197"/>
      <c r="N113" s="83"/>
      <c r="O113" s="202"/>
      <c r="P113" s="88"/>
      <c r="Q113" s="88"/>
      <c r="R113" s="88"/>
      <c r="S113" s="88"/>
      <c r="T113" s="88"/>
      <c r="U113" s="88"/>
      <c r="V113" s="272"/>
      <c r="W113" s="88"/>
      <c r="X113" s="88"/>
      <c r="Y113" s="180"/>
      <c r="Z113" s="180"/>
      <c r="AA113" s="180"/>
      <c r="AB113" s="180"/>
      <c r="AC113" s="180"/>
      <c r="AD113" s="180"/>
      <c r="AE113" s="180"/>
      <c r="AF113" s="180"/>
      <c r="AG113" s="180"/>
      <c r="AH113" s="180"/>
    </row>
    <row r="114" spans="1:34" ht="21.75" customHeight="1" x14ac:dyDescent="0.5">
      <c r="A114" s="507"/>
      <c r="B114" s="515"/>
      <c r="C114" s="501"/>
      <c r="D114" s="64"/>
      <c r="E114" s="548"/>
      <c r="F114" s="545"/>
      <c r="G114" s="551"/>
      <c r="H114" s="545"/>
      <c r="I114" s="542"/>
      <c r="J114" s="501"/>
      <c r="K114" s="197" t="s">
        <v>62</v>
      </c>
      <c r="L114" s="197"/>
      <c r="M114" s="197"/>
      <c r="N114" s="83"/>
      <c r="O114" s="202"/>
      <c r="P114" s="88"/>
      <c r="Q114" s="88"/>
      <c r="R114" s="88"/>
      <c r="S114" s="88"/>
      <c r="T114" s="88"/>
      <c r="U114" s="88"/>
      <c r="V114" s="272"/>
      <c r="W114" s="88"/>
      <c r="X114" s="88"/>
      <c r="Y114" s="180"/>
      <c r="Z114" s="180"/>
      <c r="AA114" s="180"/>
      <c r="AB114" s="180"/>
      <c r="AC114" s="180"/>
      <c r="AD114" s="180"/>
      <c r="AE114" s="180"/>
      <c r="AF114" s="180"/>
      <c r="AG114" s="180"/>
      <c r="AH114" s="180"/>
    </row>
    <row r="115" spans="1:34" s="97" customFormat="1" ht="21.75" customHeight="1" x14ac:dyDescent="0.5">
      <c r="A115" s="508"/>
      <c r="B115" s="515"/>
      <c r="C115" s="502"/>
      <c r="D115" s="65"/>
      <c r="E115" s="549"/>
      <c r="F115" s="546"/>
      <c r="G115" s="552"/>
      <c r="H115" s="546"/>
      <c r="I115" s="543"/>
      <c r="J115" s="502"/>
      <c r="K115" s="273" t="s">
        <v>25</v>
      </c>
      <c r="L115" s="273"/>
      <c r="M115" s="273"/>
      <c r="N115" s="84"/>
      <c r="O115" s="202"/>
      <c r="P115" s="88"/>
      <c r="Q115" s="88"/>
      <c r="R115" s="88"/>
      <c r="S115" s="88"/>
      <c r="T115" s="88"/>
      <c r="U115" s="88"/>
      <c r="V115" s="272"/>
      <c r="W115" s="88"/>
      <c r="X115" s="88"/>
      <c r="Y115" s="178"/>
      <c r="Z115" s="180"/>
      <c r="AA115" s="180"/>
      <c r="AB115" s="180"/>
      <c r="AC115" s="180"/>
      <c r="AD115" s="180"/>
      <c r="AE115" s="180"/>
      <c r="AF115" s="180"/>
      <c r="AG115" s="180"/>
      <c r="AH115" s="180"/>
    </row>
    <row r="116" spans="1:34" s="97" customFormat="1" ht="46.5" customHeight="1" x14ac:dyDescent="0.5">
      <c r="A116" s="503" t="s">
        <v>834</v>
      </c>
      <c r="B116" s="509" t="s">
        <v>788</v>
      </c>
      <c r="C116" s="500" t="s">
        <v>787</v>
      </c>
      <c r="D116" s="500" t="s">
        <v>786</v>
      </c>
      <c r="E116" s="538" t="s">
        <v>785</v>
      </c>
      <c r="F116" s="497"/>
      <c r="G116" s="497"/>
      <c r="H116" s="541" t="s">
        <v>21</v>
      </c>
      <c r="I116" s="497"/>
      <c r="J116" s="500" t="s">
        <v>715</v>
      </c>
      <c r="K116" s="83" t="s">
        <v>784</v>
      </c>
      <c r="L116" s="83"/>
      <c r="M116" s="83"/>
      <c r="N116" s="180"/>
      <c r="O116" s="182">
        <v>6</v>
      </c>
      <c r="P116" s="183"/>
      <c r="Q116" s="119">
        <v>0</v>
      </c>
      <c r="R116" s="180"/>
      <c r="S116" s="177"/>
      <c r="T116" s="178"/>
      <c r="U116" s="180"/>
      <c r="V116" s="178"/>
      <c r="W116" s="178"/>
      <c r="X116" s="178"/>
      <c r="Y116" s="180"/>
      <c r="Z116" s="180"/>
      <c r="AA116" s="178"/>
      <c r="AB116" s="180"/>
      <c r="AC116" s="178">
        <v>0</v>
      </c>
      <c r="AD116" s="180"/>
      <c r="AE116" s="178">
        <v>0</v>
      </c>
      <c r="AF116" s="180"/>
      <c r="AG116" s="180"/>
      <c r="AH116" s="180"/>
    </row>
    <row r="117" spans="1:34" s="97" customFormat="1" ht="21.75" customHeight="1" x14ac:dyDescent="0.5">
      <c r="A117" s="504"/>
      <c r="B117" s="512"/>
      <c r="C117" s="501"/>
      <c r="D117" s="501"/>
      <c r="E117" s="539"/>
      <c r="F117" s="498"/>
      <c r="G117" s="498"/>
      <c r="H117" s="542"/>
      <c r="I117" s="498"/>
      <c r="J117" s="501"/>
      <c r="K117" s="83" t="s">
        <v>783</v>
      </c>
      <c r="L117" s="83"/>
      <c r="M117" s="83"/>
      <c r="N117" s="180"/>
      <c r="O117" s="182">
        <v>273</v>
      </c>
      <c r="P117" s="183"/>
      <c r="Q117" s="119">
        <v>59</v>
      </c>
      <c r="R117" s="180"/>
      <c r="S117" s="177"/>
      <c r="T117" s="178"/>
      <c r="U117" s="180"/>
      <c r="V117" s="178"/>
      <c r="W117" s="178"/>
      <c r="X117" s="178"/>
      <c r="Y117" s="180"/>
      <c r="Z117" s="180"/>
      <c r="AA117" s="178"/>
      <c r="AB117" s="180"/>
      <c r="AC117" s="178">
        <v>0</v>
      </c>
      <c r="AD117" s="180"/>
      <c r="AE117" s="178">
        <v>0</v>
      </c>
      <c r="AF117" s="180"/>
      <c r="AG117" s="180"/>
      <c r="AH117" s="180"/>
    </row>
    <row r="118" spans="1:34" s="97" customFormat="1" ht="21.75" customHeight="1" x14ac:dyDescent="0.5">
      <c r="A118" s="505"/>
      <c r="B118" s="513"/>
      <c r="C118" s="502"/>
      <c r="D118" s="502"/>
      <c r="E118" s="540"/>
      <c r="F118" s="499"/>
      <c r="G118" s="499"/>
      <c r="H118" s="543"/>
      <c r="I118" s="499"/>
      <c r="J118" s="502"/>
      <c r="K118" s="53" t="s">
        <v>25</v>
      </c>
      <c r="L118" s="83"/>
      <c r="M118" s="83"/>
      <c r="N118" s="83"/>
      <c r="O118" s="182">
        <v>2.2000000000000002</v>
      </c>
      <c r="P118" s="183"/>
      <c r="Q118" s="271">
        <f t="shared" ref="Q118" si="57">Q116*100/Q117</f>
        <v>0</v>
      </c>
      <c r="R118" s="180"/>
      <c r="S118" s="275"/>
      <c r="T118" s="275"/>
      <c r="U118" s="180"/>
      <c r="V118" s="275"/>
      <c r="W118" s="275"/>
      <c r="X118" s="275"/>
      <c r="Y118" s="180"/>
      <c r="Z118" s="180"/>
      <c r="AA118" s="275"/>
      <c r="AB118" s="180"/>
      <c r="AC118" s="125">
        <v>0</v>
      </c>
      <c r="AD118" s="180"/>
      <c r="AE118" s="125">
        <v>0</v>
      </c>
      <c r="AF118" s="180"/>
      <c r="AG118" s="180"/>
      <c r="AH118" s="180"/>
    </row>
    <row r="119" spans="1:34" s="97" customFormat="1" ht="87" x14ac:dyDescent="0.5">
      <c r="A119" s="152" t="s">
        <v>834</v>
      </c>
      <c r="B119" s="68" t="s">
        <v>782</v>
      </c>
      <c r="C119" s="128" t="s">
        <v>781</v>
      </c>
      <c r="D119" s="83" t="s">
        <v>780</v>
      </c>
      <c r="E119" s="276"/>
      <c r="F119" s="146"/>
      <c r="G119" s="146"/>
      <c r="H119" s="167" t="s">
        <v>21</v>
      </c>
      <c r="I119" s="146"/>
      <c r="J119" s="105" t="s">
        <v>715</v>
      </c>
      <c r="K119" s="167" t="s">
        <v>103</v>
      </c>
      <c r="L119" s="84"/>
      <c r="M119" s="84"/>
      <c r="N119" s="84"/>
      <c r="O119" s="159"/>
      <c r="P119" s="159"/>
      <c r="Q119" s="235"/>
      <c r="R119" s="235"/>
      <c r="S119" s="235"/>
      <c r="T119" s="235"/>
      <c r="U119" s="235"/>
      <c r="V119" s="235"/>
      <c r="W119" s="235"/>
      <c r="X119" s="235"/>
      <c r="Y119" s="235"/>
      <c r="Z119" s="180"/>
      <c r="AA119" s="180"/>
      <c r="AB119" s="180"/>
      <c r="AC119" s="180"/>
      <c r="AD119" s="180"/>
      <c r="AE119" s="180"/>
      <c r="AF119" s="180"/>
      <c r="AG119" s="180"/>
      <c r="AH119" s="180"/>
    </row>
  </sheetData>
  <protectedRanges>
    <protectedRange password="DAF8" sqref="J7:J9" name="ช่วง1_1_1"/>
    <protectedRange password="DAF8" sqref="J49:J51 J31:J33" name="ช่วง1_1_1_4"/>
    <protectedRange password="DAF8" sqref="J52:J53" name="ช่วง1_1_1_9_1"/>
    <protectedRange password="DAF8" sqref="J46:J48" name="ช่วง1_1_1_12"/>
  </protectedRanges>
  <mergeCells count="356">
    <mergeCell ref="J92:J94"/>
    <mergeCell ref="J86:J88"/>
    <mergeCell ref="B89:B91"/>
    <mergeCell ref="C89:C91"/>
    <mergeCell ref="D89:D91"/>
    <mergeCell ref="E89:E91"/>
    <mergeCell ref="G89:G91"/>
    <mergeCell ref="H89:H91"/>
    <mergeCell ref="I89:I91"/>
    <mergeCell ref="J89:J91"/>
    <mergeCell ref="B86:B88"/>
    <mergeCell ref="C86:C88"/>
    <mergeCell ref="D86:D88"/>
    <mergeCell ref="E86:E88"/>
    <mergeCell ref="G86:G88"/>
    <mergeCell ref="H86:H88"/>
    <mergeCell ref="I86:I88"/>
    <mergeCell ref="B92:B94"/>
    <mergeCell ref="C92:C94"/>
    <mergeCell ref="D92:D94"/>
    <mergeCell ref="E92:E94"/>
    <mergeCell ref="F92:F94"/>
    <mergeCell ref="G92:G94"/>
    <mergeCell ref="H92:H94"/>
    <mergeCell ref="D83:D85"/>
    <mergeCell ref="E83:E85"/>
    <mergeCell ref="G83:G85"/>
    <mergeCell ref="H83:H85"/>
    <mergeCell ref="I83:I85"/>
    <mergeCell ref="J83:J85"/>
    <mergeCell ref="B65:B67"/>
    <mergeCell ref="C65:C67"/>
    <mergeCell ref="D65:D67"/>
    <mergeCell ref="E65:E67"/>
    <mergeCell ref="F65:F67"/>
    <mergeCell ref="G65:G67"/>
    <mergeCell ref="I65:I67"/>
    <mergeCell ref="J65:J67"/>
    <mergeCell ref="B68:B70"/>
    <mergeCell ref="C68:C70"/>
    <mergeCell ref="D68:D70"/>
    <mergeCell ref="E68:E70"/>
    <mergeCell ref="J71:J73"/>
    <mergeCell ref="I77:I79"/>
    <mergeCell ref="J77:J79"/>
    <mergeCell ref="B77:B79"/>
    <mergeCell ref="E77:E79"/>
    <mergeCell ref="F77:F79"/>
    <mergeCell ref="E49:E51"/>
    <mergeCell ref="F49:F51"/>
    <mergeCell ref="G49:G51"/>
    <mergeCell ref="H49:H51"/>
    <mergeCell ref="I49:I51"/>
    <mergeCell ref="J49:J51"/>
    <mergeCell ref="B52:B54"/>
    <mergeCell ref="C52:C54"/>
    <mergeCell ref="D52:D54"/>
    <mergeCell ref="E52:E54"/>
    <mergeCell ref="F52:F54"/>
    <mergeCell ref="G52:G54"/>
    <mergeCell ref="H52:H54"/>
    <mergeCell ref="I52:I54"/>
    <mergeCell ref="J52:J54"/>
    <mergeCell ref="B34:B36"/>
    <mergeCell ref="C34:C36"/>
    <mergeCell ref="D34:D36"/>
    <mergeCell ref="E34:E36"/>
    <mergeCell ref="F34:F36"/>
    <mergeCell ref="G34:G36"/>
    <mergeCell ref="H34:H36"/>
    <mergeCell ref="I34:I36"/>
    <mergeCell ref="J34:J36"/>
    <mergeCell ref="B28:B30"/>
    <mergeCell ref="C28:C30"/>
    <mergeCell ref="D28:D30"/>
    <mergeCell ref="E28:E30"/>
    <mergeCell ref="F28:F30"/>
    <mergeCell ref="H28:H30"/>
    <mergeCell ref="I28:I30"/>
    <mergeCell ref="J28:J30"/>
    <mergeCell ref="B31:B33"/>
    <mergeCell ref="C31:C33"/>
    <mergeCell ref="D31:D33"/>
    <mergeCell ref="E31:E33"/>
    <mergeCell ref="F31:F33"/>
    <mergeCell ref="G31:G33"/>
    <mergeCell ref="H31:H33"/>
    <mergeCell ref="I31:I33"/>
    <mergeCell ref="J31:J33"/>
    <mergeCell ref="B22:B24"/>
    <mergeCell ref="C22:C24"/>
    <mergeCell ref="D22:D24"/>
    <mergeCell ref="E22:E24"/>
    <mergeCell ref="F22:F24"/>
    <mergeCell ref="H22:H24"/>
    <mergeCell ref="I22:I24"/>
    <mergeCell ref="J22:J24"/>
    <mergeCell ref="B25:B27"/>
    <mergeCell ref="C25:C27"/>
    <mergeCell ref="D25:D27"/>
    <mergeCell ref="E25:E27"/>
    <mergeCell ref="F25:F27"/>
    <mergeCell ref="H25:H27"/>
    <mergeCell ref="I25:I27"/>
    <mergeCell ref="J25:J27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B16:B18"/>
    <mergeCell ref="C16:C18"/>
    <mergeCell ref="D16:D18"/>
    <mergeCell ref="E16:E18"/>
    <mergeCell ref="F16:F18"/>
    <mergeCell ref="G16:G18"/>
    <mergeCell ref="H16:H18"/>
    <mergeCell ref="I16:I18"/>
    <mergeCell ref="J16:J18"/>
    <mergeCell ref="F10:F12"/>
    <mergeCell ref="G10:G12"/>
    <mergeCell ref="H10:H12"/>
    <mergeCell ref="J10:J12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J58:J60"/>
    <mergeCell ref="P37:X39"/>
    <mergeCell ref="J38:J39"/>
    <mergeCell ref="B40:B42"/>
    <mergeCell ref="C40:C42"/>
    <mergeCell ref="D40:D42"/>
    <mergeCell ref="E40:E42"/>
    <mergeCell ref="F40:F42"/>
    <mergeCell ref="G40:G42"/>
    <mergeCell ref="H40:H42"/>
    <mergeCell ref="I40:I42"/>
    <mergeCell ref="J40:J42"/>
    <mergeCell ref="P40:X42"/>
    <mergeCell ref="I37:I39"/>
    <mergeCell ref="B37:B39"/>
    <mergeCell ref="C37:C39"/>
    <mergeCell ref="D37:D39"/>
    <mergeCell ref="E37:E39"/>
    <mergeCell ref="F37:F39"/>
    <mergeCell ref="G37:G39"/>
    <mergeCell ref="H37:H39"/>
    <mergeCell ref="B49:B51"/>
    <mergeCell ref="C49:C51"/>
    <mergeCell ref="D49:D51"/>
    <mergeCell ref="G77:G79"/>
    <mergeCell ref="H77:H79"/>
    <mergeCell ref="F71:F73"/>
    <mergeCell ref="G71:G73"/>
    <mergeCell ref="H71:H73"/>
    <mergeCell ref="D61:D63"/>
    <mergeCell ref="E61:E63"/>
    <mergeCell ref="F61:F63"/>
    <mergeCell ref="G61:G63"/>
    <mergeCell ref="H61:H63"/>
    <mergeCell ref="F68:F70"/>
    <mergeCell ref="G68:G70"/>
    <mergeCell ref="J74:J76"/>
    <mergeCell ref="B43:B45"/>
    <mergeCell ref="C43:C45"/>
    <mergeCell ref="D43:D45"/>
    <mergeCell ref="E43:E45"/>
    <mergeCell ref="G43:G45"/>
    <mergeCell ref="H43:H45"/>
    <mergeCell ref="I43:I45"/>
    <mergeCell ref="I68:I70"/>
    <mergeCell ref="J68:J70"/>
    <mergeCell ref="J43:J45"/>
    <mergeCell ref="F43:F45"/>
    <mergeCell ref="I55:I57"/>
    <mergeCell ref="J55:J57"/>
    <mergeCell ref="I61:I63"/>
    <mergeCell ref="J61:J63"/>
    <mergeCell ref="B58:B60"/>
    <mergeCell ref="C58:C60"/>
    <mergeCell ref="D58:D60"/>
    <mergeCell ref="E58:E60"/>
    <mergeCell ref="F58:F60"/>
    <mergeCell ref="G58:G60"/>
    <mergeCell ref="H58:H60"/>
    <mergeCell ref="I58:I60"/>
    <mergeCell ref="I92:I94"/>
    <mergeCell ref="B74:B76"/>
    <mergeCell ref="C74:C76"/>
    <mergeCell ref="D74:D76"/>
    <mergeCell ref="E74:E76"/>
    <mergeCell ref="F74:F76"/>
    <mergeCell ref="G74:G76"/>
    <mergeCell ref="H74:H76"/>
    <mergeCell ref="B55:B57"/>
    <mergeCell ref="C55:C57"/>
    <mergeCell ref="D55:D57"/>
    <mergeCell ref="E55:E57"/>
    <mergeCell ref="F55:F57"/>
    <mergeCell ref="G55:G57"/>
    <mergeCell ref="B61:B63"/>
    <mergeCell ref="C61:C63"/>
    <mergeCell ref="I71:I73"/>
    <mergeCell ref="B71:B73"/>
    <mergeCell ref="C71:C73"/>
    <mergeCell ref="D71:D73"/>
    <mergeCell ref="E71:E73"/>
    <mergeCell ref="I74:I76"/>
    <mergeCell ref="C77:C79"/>
    <mergeCell ref="D77:D79"/>
    <mergeCell ref="J100:J102"/>
    <mergeCell ref="I97:I99"/>
    <mergeCell ref="J97:J99"/>
    <mergeCell ref="B100:B102"/>
    <mergeCell ref="C100:C102"/>
    <mergeCell ref="D100:D102"/>
    <mergeCell ref="E100:E102"/>
    <mergeCell ref="F100:F102"/>
    <mergeCell ref="G100:G102"/>
    <mergeCell ref="B97:B99"/>
    <mergeCell ref="C97:C99"/>
    <mergeCell ref="D97:D99"/>
    <mergeCell ref="E97:E99"/>
    <mergeCell ref="I100:I102"/>
    <mergeCell ref="F97:F99"/>
    <mergeCell ref="G97:G99"/>
    <mergeCell ref="J104:J106"/>
    <mergeCell ref="B107:B109"/>
    <mergeCell ref="C107:C109"/>
    <mergeCell ref="D107:D109"/>
    <mergeCell ref="E107:E109"/>
    <mergeCell ref="F107:F109"/>
    <mergeCell ref="G107:G109"/>
    <mergeCell ref="H107:H109"/>
    <mergeCell ref="I107:I109"/>
    <mergeCell ref="J107:J109"/>
    <mergeCell ref="B104:B106"/>
    <mergeCell ref="C104:C106"/>
    <mergeCell ref="D104:D106"/>
    <mergeCell ref="E104:E106"/>
    <mergeCell ref="F104:F106"/>
    <mergeCell ref="G104:G106"/>
    <mergeCell ref="H104:H106"/>
    <mergeCell ref="I104:I106"/>
    <mergeCell ref="D116:D118"/>
    <mergeCell ref="E116:E118"/>
    <mergeCell ref="F116:F118"/>
    <mergeCell ref="G116:G118"/>
    <mergeCell ref="H116:H118"/>
    <mergeCell ref="I116:I118"/>
    <mergeCell ref="J116:J118"/>
    <mergeCell ref="J113:J115"/>
    <mergeCell ref="H110:H112"/>
    <mergeCell ref="I110:I112"/>
    <mergeCell ref="J110:J112"/>
    <mergeCell ref="E113:E115"/>
    <mergeCell ref="F113:F115"/>
    <mergeCell ref="G113:G115"/>
    <mergeCell ref="H113:H115"/>
    <mergeCell ref="I113:I115"/>
    <mergeCell ref="D110:D112"/>
    <mergeCell ref="E110:E112"/>
    <mergeCell ref="F110:F112"/>
    <mergeCell ref="G110:G112"/>
    <mergeCell ref="A1:X1"/>
    <mergeCell ref="A7:A9"/>
    <mergeCell ref="A10:A12"/>
    <mergeCell ref="A13:A15"/>
    <mergeCell ref="A16:A18"/>
    <mergeCell ref="A19:A21"/>
    <mergeCell ref="A22:A24"/>
    <mergeCell ref="A25:A27"/>
    <mergeCell ref="A2:A3"/>
    <mergeCell ref="B2:B3"/>
    <mergeCell ref="C2:C3"/>
    <mergeCell ref="D2:D3"/>
    <mergeCell ref="E2:E3"/>
    <mergeCell ref="F2:I2"/>
    <mergeCell ref="J2:J3"/>
    <mergeCell ref="K2:K3"/>
    <mergeCell ref="L2:N2"/>
    <mergeCell ref="C7:C9"/>
    <mergeCell ref="D7:D9"/>
    <mergeCell ref="E7:E9"/>
    <mergeCell ref="B10:B12"/>
    <mergeCell ref="C10:C12"/>
    <mergeCell ref="D10:D12"/>
    <mergeCell ref="E10:E12"/>
    <mergeCell ref="A113:A115"/>
    <mergeCell ref="A37:A39"/>
    <mergeCell ref="A40:A42"/>
    <mergeCell ref="A55:A57"/>
    <mergeCell ref="A58:A60"/>
    <mergeCell ref="A61:A63"/>
    <mergeCell ref="A74:A76"/>
    <mergeCell ref="A65:A67"/>
    <mergeCell ref="A68:A70"/>
    <mergeCell ref="A77:A79"/>
    <mergeCell ref="AG3:AH3"/>
    <mergeCell ref="A116:A118"/>
    <mergeCell ref="A71:A73"/>
    <mergeCell ref="A83:A85"/>
    <mergeCell ref="A86:A88"/>
    <mergeCell ref="A89:A91"/>
    <mergeCell ref="A92:A94"/>
    <mergeCell ref="A97:A99"/>
    <mergeCell ref="B46:B48"/>
    <mergeCell ref="C46:C48"/>
    <mergeCell ref="A49:A51"/>
    <mergeCell ref="A52:A54"/>
    <mergeCell ref="B116:B118"/>
    <mergeCell ref="C116:C118"/>
    <mergeCell ref="B113:B115"/>
    <mergeCell ref="C113:C115"/>
    <mergeCell ref="B110:B112"/>
    <mergeCell ref="C110:C112"/>
    <mergeCell ref="B83:B85"/>
    <mergeCell ref="C83:C85"/>
    <mergeCell ref="A100:A102"/>
    <mergeCell ref="A104:A106"/>
    <mergeCell ref="A107:A109"/>
    <mergeCell ref="A110:A112"/>
    <mergeCell ref="O2:AH2"/>
    <mergeCell ref="A5:AH5"/>
    <mergeCell ref="A6:AH6"/>
    <mergeCell ref="A81:AH81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43:A45"/>
    <mergeCell ref="D46:D48"/>
    <mergeCell ref="E46:E48"/>
    <mergeCell ref="F46:F48"/>
    <mergeCell ref="G46:G48"/>
    <mergeCell ref="I46:I48"/>
    <mergeCell ref="J46:J48"/>
    <mergeCell ref="A28:A30"/>
    <mergeCell ref="A31:A33"/>
    <mergeCell ref="A34:A36"/>
    <mergeCell ref="A46:A48"/>
  </mergeCells>
  <pageMargins left="0.59055118110236227" right="0" top="0" bottom="0" header="0" footer="0.31496062992125984"/>
  <pageSetup paperSize="9" scale="61" orientation="landscape" r:id="rId1"/>
  <rowBreaks count="7" manualBreakCount="7">
    <brk id="15" max="33" man="1"/>
    <brk id="24" max="33" man="1"/>
    <brk id="45" max="33" man="1"/>
    <brk id="67" max="33" man="1"/>
    <brk id="80" max="33" man="1"/>
    <brk id="94" max="33" man="1"/>
    <brk id="109" max="3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view="pageBreakPreview" zoomScale="80" zoomScaleNormal="80" zoomScaleSheetLayoutView="80" workbookViewId="0">
      <pane ySplit="3" topLeftCell="A19" activePane="bottomLeft" state="frozen"/>
      <selection pane="bottomLeft" activeCell="L59" sqref="L59:X59"/>
    </sheetView>
  </sheetViews>
  <sheetFormatPr defaultColWidth="9" defaultRowHeight="21.75" x14ac:dyDescent="0.5"/>
  <cols>
    <col min="1" max="1" width="8.625" style="72" customWidth="1"/>
    <col min="2" max="2" width="5.25" style="26" customWidth="1"/>
    <col min="3" max="3" width="36.875" style="277" customWidth="1"/>
    <col min="4" max="4" width="17.25" style="72" customWidth="1"/>
    <col min="5" max="5" width="13.375" style="278" customWidth="1"/>
    <col min="6" max="6" width="2.5" style="72" customWidth="1"/>
    <col min="7" max="7" width="2.625" style="72" customWidth="1"/>
    <col min="8" max="8" width="2.375" style="72" customWidth="1"/>
    <col min="9" max="9" width="2.75" style="72" customWidth="1"/>
    <col min="10" max="10" width="10.875" style="279" customWidth="1"/>
    <col min="11" max="11" width="26.25" style="72" customWidth="1"/>
    <col min="12" max="12" width="7" style="72" customWidth="1"/>
    <col min="13" max="13" width="7.5" style="72" customWidth="1"/>
    <col min="14" max="14" width="6.875" style="72" customWidth="1"/>
    <col min="15" max="15" width="8" style="234" customWidth="1"/>
    <col min="16" max="16" width="7" style="234" customWidth="1"/>
    <col min="17" max="17" width="6.625" style="234" customWidth="1"/>
    <col min="18" max="18" width="6.75" style="234" customWidth="1"/>
    <col min="19" max="20" width="7.625" style="234" customWidth="1"/>
    <col min="21" max="22" width="6.875" style="234" customWidth="1"/>
    <col min="23" max="23" width="6" style="234" customWidth="1"/>
    <col min="24" max="24" width="6.5" style="234" customWidth="1"/>
    <col min="25" max="16384" width="9" style="72"/>
  </cols>
  <sheetData>
    <row r="1" spans="1:24" ht="48.75" customHeight="1" x14ac:dyDescent="0.5">
      <c r="A1" s="588" t="s">
        <v>887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  <c r="W1" s="588"/>
      <c r="X1" s="588"/>
    </row>
    <row r="2" spans="1:24" ht="18.75" customHeight="1" x14ac:dyDescent="0.5">
      <c r="A2" s="589" t="s">
        <v>823</v>
      </c>
      <c r="B2" s="531" t="s">
        <v>0</v>
      </c>
      <c r="C2" s="590" t="s">
        <v>1</v>
      </c>
      <c r="D2" s="591" t="s">
        <v>2</v>
      </c>
      <c r="E2" s="592" t="s">
        <v>3</v>
      </c>
      <c r="F2" s="593" t="s">
        <v>477</v>
      </c>
      <c r="G2" s="593"/>
      <c r="H2" s="593"/>
      <c r="I2" s="593"/>
      <c r="J2" s="594" t="s">
        <v>4</v>
      </c>
      <c r="K2" s="531" t="s">
        <v>5</v>
      </c>
      <c r="L2" s="531" t="s">
        <v>205</v>
      </c>
      <c r="M2" s="531"/>
      <c r="N2" s="531"/>
      <c r="O2" s="486" t="s">
        <v>6</v>
      </c>
      <c r="P2" s="486"/>
      <c r="Q2" s="486"/>
      <c r="R2" s="486"/>
      <c r="S2" s="486"/>
      <c r="T2" s="486"/>
      <c r="U2" s="486"/>
      <c r="V2" s="486"/>
      <c r="W2" s="486"/>
      <c r="X2" s="486"/>
    </row>
    <row r="3" spans="1:24" ht="43.5" x14ac:dyDescent="0.5">
      <c r="A3" s="589"/>
      <c r="B3" s="531"/>
      <c r="C3" s="590"/>
      <c r="D3" s="591"/>
      <c r="E3" s="592"/>
      <c r="F3" s="340" t="s">
        <v>7</v>
      </c>
      <c r="G3" s="340" t="s">
        <v>8</v>
      </c>
      <c r="H3" s="340" t="s">
        <v>9</v>
      </c>
      <c r="I3" s="340" t="s">
        <v>10</v>
      </c>
      <c r="J3" s="594"/>
      <c r="K3" s="531"/>
      <c r="L3" s="395">
        <v>2556</v>
      </c>
      <c r="M3" s="395">
        <v>2557</v>
      </c>
      <c r="N3" s="395">
        <v>2558</v>
      </c>
      <c r="O3" s="341" t="s">
        <v>11</v>
      </c>
      <c r="P3" s="416" t="s">
        <v>12</v>
      </c>
      <c r="Q3" s="416" t="s">
        <v>13</v>
      </c>
      <c r="R3" s="416" t="s">
        <v>14</v>
      </c>
      <c r="S3" s="416" t="s">
        <v>15</v>
      </c>
      <c r="T3" s="416" t="s">
        <v>16</v>
      </c>
      <c r="U3" s="416" t="s">
        <v>17</v>
      </c>
      <c r="V3" s="416" t="s">
        <v>18</v>
      </c>
      <c r="W3" s="416" t="s">
        <v>19</v>
      </c>
      <c r="X3" s="416" t="s">
        <v>20</v>
      </c>
    </row>
    <row r="4" spans="1:24" s="28" customFormat="1" ht="21.75" customHeight="1" x14ac:dyDescent="0.2">
      <c r="A4" s="595" t="s">
        <v>480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595"/>
      <c r="X4" s="595"/>
    </row>
    <row r="5" spans="1:24" s="29" customFormat="1" ht="21.75" customHeight="1" x14ac:dyDescent="0.2">
      <c r="A5" s="596" t="s">
        <v>830</v>
      </c>
      <c r="B5" s="596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  <c r="S5" s="596"/>
      <c r="T5" s="596"/>
      <c r="U5" s="596"/>
      <c r="V5" s="596"/>
      <c r="W5" s="596"/>
      <c r="X5" s="596"/>
    </row>
    <row r="6" spans="1:24" s="97" customFormat="1" ht="39" customHeight="1" x14ac:dyDescent="0.5">
      <c r="A6" s="597" t="s">
        <v>852</v>
      </c>
      <c r="B6" s="577" t="s">
        <v>556</v>
      </c>
      <c r="C6" s="598" t="s">
        <v>557</v>
      </c>
      <c r="D6" s="516" t="s">
        <v>558</v>
      </c>
      <c r="E6" s="580" t="s">
        <v>559</v>
      </c>
      <c r="F6" s="391"/>
      <c r="G6" s="515"/>
      <c r="H6" s="381" t="s">
        <v>21</v>
      </c>
      <c r="I6" s="391"/>
      <c r="J6" s="599" t="s">
        <v>501</v>
      </c>
      <c r="K6" s="389" t="s">
        <v>560</v>
      </c>
      <c r="L6" s="396">
        <v>394</v>
      </c>
      <c r="M6" s="396">
        <v>391</v>
      </c>
      <c r="N6" s="396">
        <v>334</v>
      </c>
      <c r="O6" s="110">
        <v>278</v>
      </c>
      <c r="P6" s="121">
        <v>39</v>
      </c>
      <c r="Q6" s="121">
        <v>50</v>
      </c>
      <c r="R6" s="121">
        <v>24</v>
      </c>
      <c r="S6" s="121">
        <v>36</v>
      </c>
      <c r="T6" s="121">
        <v>10</v>
      </c>
      <c r="U6" s="121">
        <v>45</v>
      </c>
      <c r="V6" s="121">
        <v>52</v>
      </c>
      <c r="W6" s="121">
        <v>6</v>
      </c>
      <c r="X6" s="398">
        <v>16</v>
      </c>
    </row>
    <row r="7" spans="1:24" s="97" customFormat="1" ht="18.75" customHeight="1" x14ac:dyDescent="0.5">
      <c r="A7" s="597"/>
      <c r="B7" s="577"/>
      <c r="C7" s="598"/>
      <c r="D7" s="516"/>
      <c r="E7" s="580"/>
      <c r="F7" s="391"/>
      <c r="G7" s="515"/>
      <c r="H7" s="391"/>
      <c r="I7" s="391"/>
      <c r="J7" s="599"/>
      <c r="K7" s="389" t="s">
        <v>561</v>
      </c>
      <c r="L7" s="396">
        <v>549640</v>
      </c>
      <c r="M7" s="123">
        <v>551252</v>
      </c>
      <c r="N7" s="396">
        <v>552187</v>
      </c>
      <c r="O7" s="110">
        <v>544849</v>
      </c>
      <c r="P7" s="121">
        <v>90961</v>
      </c>
      <c r="Q7" s="121">
        <v>81120</v>
      </c>
      <c r="R7" s="121">
        <v>71201</v>
      </c>
      <c r="S7" s="121">
        <v>60852</v>
      </c>
      <c r="T7" s="121">
        <v>55536</v>
      </c>
      <c r="U7" s="121">
        <v>54737</v>
      </c>
      <c r="V7" s="121">
        <v>37826</v>
      </c>
      <c r="W7" s="121">
        <v>26668</v>
      </c>
      <c r="X7" s="398">
        <v>35820</v>
      </c>
    </row>
    <row r="8" spans="1:24" s="97" customFormat="1" ht="22.5" customHeight="1" x14ac:dyDescent="0.5">
      <c r="A8" s="597"/>
      <c r="B8" s="577"/>
      <c r="C8" s="598"/>
      <c r="D8" s="516"/>
      <c r="E8" s="580"/>
      <c r="F8" s="391"/>
      <c r="G8" s="515"/>
      <c r="H8" s="391"/>
      <c r="I8" s="391"/>
      <c r="J8" s="599"/>
      <c r="K8" s="389" t="s">
        <v>562</v>
      </c>
      <c r="L8" s="282">
        <f>L6/L7*100000</f>
        <v>71.683283603813408</v>
      </c>
      <c r="M8" s="282">
        <f t="shared" ref="M8:X8" si="0">M6/M7*100000</f>
        <v>70.929447875019051</v>
      </c>
      <c r="N8" s="282">
        <f t="shared" si="0"/>
        <v>60.486755392647787</v>
      </c>
      <c r="O8" s="79">
        <f t="shared" si="0"/>
        <v>51.02331104581269</v>
      </c>
      <c r="P8" s="79">
        <f t="shared" si="0"/>
        <v>42.875518079176793</v>
      </c>
      <c r="Q8" s="79">
        <f t="shared" si="0"/>
        <v>61.637080867850102</v>
      </c>
      <c r="R8" s="79">
        <f t="shared" si="0"/>
        <v>33.707391750115868</v>
      </c>
      <c r="S8" s="79">
        <f t="shared" si="0"/>
        <v>59.159929008085186</v>
      </c>
      <c r="T8" s="79">
        <f t="shared" si="0"/>
        <v>18.006338231057331</v>
      </c>
      <c r="U8" s="79">
        <f t="shared" si="0"/>
        <v>82.211301313553903</v>
      </c>
      <c r="V8" s="79">
        <f t="shared" si="0"/>
        <v>137.47158039443769</v>
      </c>
      <c r="W8" s="79">
        <f t="shared" si="0"/>
        <v>22.498875056247186</v>
      </c>
      <c r="X8" s="283">
        <f t="shared" si="0"/>
        <v>44.667783361250699</v>
      </c>
    </row>
    <row r="9" spans="1:24" s="97" customFormat="1" ht="29.25" customHeight="1" x14ac:dyDescent="0.5">
      <c r="A9" s="597" t="s">
        <v>835</v>
      </c>
      <c r="B9" s="587" t="s">
        <v>563</v>
      </c>
      <c r="C9" s="516" t="s">
        <v>564</v>
      </c>
      <c r="D9" s="516" t="s">
        <v>565</v>
      </c>
      <c r="E9" s="516" t="s">
        <v>559</v>
      </c>
      <c r="F9" s="579"/>
      <c r="G9" s="515"/>
      <c r="H9" s="515" t="s">
        <v>21</v>
      </c>
      <c r="I9" s="579"/>
      <c r="J9" s="599" t="s">
        <v>501</v>
      </c>
      <c r="K9" s="389" t="s">
        <v>566</v>
      </c>
      <c r="L9" s="396">
        <v>113</v>
      </c>
      <c r="M9" s="396">
        <v>136</v>
      </c>
      <c r="N9" s="396">
        <v>57</v>
      </c>
      <c r="O9" s="110">
        <v>25</v>
      </c>
      <c r="P9" s="121">
        <v>1</v>
      </c>
      <c r="Q9" s="121">
        <v>18</v>
      </c>
      <c r="R9" s="121">
        <v>3</v>
      </c>
      <c r="S9" s="121">
        <v>1</v>
      </c>
      <c r="T9" s="121">
        <v>1</v>
      </c>
      <c r="U9" s="121">
        <v>1</v>
      </c>
      <c r="V9" s="121">
        <v>0</v>
      </c>
      <c r="W9" s="121">
        <v>0</v>
      </c>
      <c r="X9" s="398">
        <v>0</v>
      </c>
    </row>
    <row r="10" spans="1:24" s="97" customFormat="1" ht="27" customHeight="1" x14ac:dyDescent="0.5">
      <c r="A10" s="597"/>
      <c r="B10" s="587"/>
      <c r="C10" s="516"/>
      <c r="D10" s="516"/>
      <c r="E10" s="516"/>
      <c r="F10" s="579"/>
      <c r="G10" s="515"/>
      <c r="H10" s="515"/>
      <c r="I10" s="579"/>
      <c r="J10" s="599"/>
      <c r="K10" s="389" t="s">
        <v>567</v>
      </c>
      <c r="L10" s="396">
        <v>0</v>
      </c>
      <c r="M10" s="396">
        <v>113</v>
      </c>
      <c r="N10" s="396">
        <v>136</v>
      </c>
      <c r="O10" s="110">
        <v>57</v>
      </c>
      <c r="P10" s="121">
        <v>3</v>
      </c>
      <c r="Q10" s="121">
        <v>36</v>
      </c>
      <c r="R10" s="121">
        <v>9</v>
      </c>
      <c r="S10" s="121">
        <v>4</v>
      </c>
      <c r="T10" s="121">
        <v>0</v>
      </c>
      <c r="U10" s="121">
        <v>1</v>
      </c>
      <c r="V10" s="121">
        <v>0</v>
      </c>
      <c r="W10" s="121">
        <v>1</v>
      </c>
      <c r="X10" s="398">
        <v>3</v>
      </c>
    </row>
    <row r="11" spans="1:24" s="97" customFormat="1" ht="53.25" customHeight="1" x14ac:dyDescent="0.5">
      <c r="A11" s="597"/>
      <c r="B11" s="587"/>
      <c r="C11" s="516"/>
      <c r="D11" s="516"/>
      <c r="E11" s="516"/>
      <c r="F11" s="579"/>
      <c r="G11" s="515"/>
      <c r="H11" s="515"/>
      <c r="I11" s="579"/>
      <c r="J11" s="599"/>
      <c r="K11" s="389" t="s">
        <v>568</v>
      </c>
      <c r="L11" s="282">
        <f>L9/L7*100000</f>
        <v>20.55891128738811</v>
      </c>
      <c r="M11" s="282">
        <f>M9/M7*100000</f>
        <v>24.671112304354452</v>
      </c>
      <c r="N11" s="282">
        <f>N9/N7*100000</f>
        <v>10.322589992158454</v>
      </c>
      <c r="O11" s="338">
        <f>O9/P7*100000</f>
        <v>27.48430646101076</v>
      </c>
      <c r="P11" s="339">
        <f>P9/R7*100000</f>
        <v>1.4044746562548278</v>
      </c>
      <c r="Q11" s="107">
        <f>Q9/T7*100000</f>
        <v>32.411408815903194</v>
      </c>
      <c r="R11" s="107">
        <f>R9/V7*100000</f>
        <v>7.9310527150637133</v>
      </c>
      <c r="S11" s="107">
        <f>S9/X7*100000</f>
        <v>2.7917364600781687</v>
      </c>
      <c r="T11" s="107">
        <v>100</v>
      </c>
      <c r="U11" s="107">
        <v>0</v>
      </c>
      <c r="V11" s="79">
        <v>0</v>
      </c>
      <c r="W11" s="79">
        <v>0</v>
      </c>
      <c r="X11" s="283">
        <v>0</v>
      </c>
    </row>
    <row r="12" spans="1:24" s="97" customFormat="1" ht="21.75" customHeight="1" x14ac:dyDescent="0.5">
      <c r="A12" s="597" t="s">
        <v>835</v>
      </c>
      <c r="B12" s="577" t="s">
        <v>632</v>
      </c>
      <c r="C12" s="516" t="s">
        <v>633</v>
      </c>
      <c r="D12" s="580"/>
      <c r="E12" s="580" t="s">
        <v>95</v>
      </c>
      <c r="F12" s="579"/>
      <c r="G12" s="579"/>
      <c r="H12" s="515" t="s">
        <v>21</v>
      </c>
      <c r="I12" s="579"/>
      <c r="J12" s="580"/>
      <c r="K12" s="389" t="s">
        <v>634</v>
      </c>
      <c r="L12" s="398">
        <v>136</v>
      </c>
      <c r="M12" s="398">
        <v>57</v>
      </c>
      <c r="N12" s="398">
        <v>24</v>
      </c>
      <c r="O12" s="110">
        <v>24</v>
      </c>
      <c r="P12" s="121">
        <v>1</v>
      </c>
      <c r="Q12" s="121">
        <v>17</v>
      </c>
      <c r="R12" s="207">
        <v>3</v>
      </c>
      <c r="S12" s="121">
        <v>1</v>
      </c>
      <c r="T12" s="121">
        <v>1</v>
      </c>
      <c r="U12" s="121">
        <v>1</v>
      </c>
      <c r="V12" s="121">
        <v>0</v>
      </c>
      <c r="W12" s="121">
        <v>0</v>
      </c>
      <c r="X12" s="121">
        <v>0</v>
      </c>
    </row>
    <row r="13" spans="1:24" s="97" customFormat="1" ht="21.75" customHeight="1" x14ac:dyDescent="0.5">
      <c r="A13" s="597"/>
      <c r="B13" s="577"/>
      <c r="C13" s="516"/>
      <c r="D13" s="580"/>
      <c r="E13" s="580"/>
      <c r="F13" s="579"/>
      <c r="G13" s="579"/>
      <c r="H13" s="515"/>
      <c r="I13" s="579"/>
      <c r="J13" s="580"/>
      <c r="K13" s="389" t="s">
        <v>635</v>
      </c>
      <c r="L13" s="398">
        <v>114</v>
      </c>
      <c r="M13" s="398">
        <v>136</v>
      </c>
      <c r="N13" s="398">
        <v>57</v>
      </c>
      <c r="O13" s="79">
        <v>3</v>
      </c>
      <c r="P13" s="121">
        <v>3</v>
      </c>
      <c r="Q13" s="121">
        <v>36</v>
      </c>
      <c r="R13" s="207">
        <v>9</v>
      </c>
      <c r="S13" s="121">
        <v>4</v>
      </c>
      <c r="T13" s="121">
        <v>0</v>
      </c>
      <c r="U13" s="121">
        <v>1</v>
      </c>
      <c r="V13" s="121">
        <v>0</v>
      </c>
      <c r="W13" s="121">
        <v>1</v>
      </c>
      <c r="X13" s="121">
        <v>3</v>
      </c>
    </row>
    <row r="14" spans="1:24" s="97" customFormat="1" ht="18.75" customHeight="1" x14ac:dyDescent="0.5">
      <c r="A14" s="597"/>
      <c r="B14" s="577"/>
      <c r="C14" s="516"/>
      <c r="D14" s="580"/>
      <c r="E14" s="580"/>
      <c r="F14" s="579"/>
      <c r="G14" s="579"/>
      <c r="H14" s="515"/>
      <c r="I14" s="579"/>
      <c r="J14" s="580"/>
      <c r="K14" s="389" t="s">
        <v>636</v>
      </c>
      <c r="L14" s="146"/>
      <c r="M14" s="146"/>
      <c r="N14" s="146"/>
      <c r="O14" s="127"/>
      <c r="P14" s="127"/>
      <c r="Q14" s="86"/>
      <c r="R14" s="180"/>
      <c r="S14" s="86"/>
      <c r="T14" s="86"/>
      <c r="U14" s="86"/>
      <c r="V14" s="107"/>
      <c r="W14" s="79"/>
      <c r="X14" s="86"/>
    </row>
    <row r="15" spans="1:24" s="97" customFormat="1" ht="84" customHeight="1" x14ac:dyDescent="0.5">
      <c r="A15" s="597" t="s">
        <v>835</v>
      </c>
      <c r="B15" s="587" t="s">
        <v>686</v>
      </c>
      <c r="C15" s="516" t="s">
        <v>685</v>
      </c>
      <c r="D15" s="516" t="s">
        <v>684</v>
      </c>
      <c r="E15" s="514"/>
      <c r="F15" s="515"/>
      <c r="G15" s="515"/>
      <c r="H15" s="515" t="s">
        <v>21</v>
      </c>
      <c r="I15" s="579"/>
      <c r="J15" s="516" t="s">
        <v>501</v>
      </c>
      <c r="K15" s="389" t="s">
        <v>683</v>
      </c>
      <c r="L15" s="396">
        <v>0</v>
      </c>
      <c r="M15" s="396">
        <v>12</v>
      </c>
      <c r="N15" s="396">
        <v>26</v>
      </c>
      <c r="O15" s="139">
        <v>15</v>
      </c>
      <c r="P15" s="111">
        <v>11</v>
      </c>
      <c r="Q15" s="111">
        <v>1</v>
      </c>
      <c r="R15" s="111">
        <v>2</v>
      </c>
      <c r="S15" s="111">
        <v>0</v>
      </c>
      <c r="T15" s="111">
        <v>0</v>
      </c>
      <c r="U15" s="111">
        <v>0</v>
      </c>
      <c r="V15" s="111">
        <v>1</v>
      </c>
      <c r="W15" s="288" t="s">
        <v>249</v>
      </c>
      <c r="X15" s="288" t="s">
        <v>249</v>
      </c>
    </row>
    <row r="16" spans="1:24" s="97" customFormat="1" ht="44.25" customHeight="1" x14ac:dyDescent="0.5">
      <c r="A16" s="597"/>
      <c r="B16" s="587"/>
      <c r="C16" s="516"/>
      <c r="D16" s="516"/>
      <c r="E16" s="514"/>
      <c r="F16" s="515"/>
      <c r="G16" s="515"/>
      <c r="H16" s="515"/>
      <c r="I16" s="579"/>
      <c r="J16" s="516"/>
      <c r="K16" s="389" t="s">
        <v>682</v>
      </c>
      <c r="L16" s="396">
        <v>152</v>
      </c>
      <c r="M16" s="396">
        <v>126</v>
      </c>
      <c r="N16" s="396">
        <v>134</v>
      </c>
      <c r="O16" s="139">
        <v>74</v>
      </c>
      <c r="P16" s="111">
        <v>35</v>
      </c>
      <c r="Q16" s="111">
        <v>4</v>
      </c>
      <c r="R16" s="111">
        <v>17</v>
      </c>
      <c r="S16" s="111">
        <v>6</v>
      </c>
      <c r="T16" s="111">
        <v>2</v>
      </c>
      <c r="U16" s="111">
        <v>6</v>
      </c>
      <c r="V16" s="111">
        <v>4</v>
      </c>
      <c r="W16" s="288" t="s">
        <v>249</v>
      </c>
      <c r="X16" s="288" t="s">
        <v>249</v>
      </c>
    </row>
    <row r="17" spans="1:24" s="97" customFormat="1" ht="25.5" customHeight="1" x14ac:dyDescent="0.5">
      <c r="A17" s="597"/>
      <c r="B17" s="587"/>
      <c r="C17" s="516"/>
      <c r="D17" s="516"/>
      <c r="E17" s="514"/>
      <c r="F17" s="515"/>
      <c r="G17" s="515"/>
      <c r="H17" s="515"/>
      <c r="I17" s="579"/>
      <c r="J17" s="516"/>
      <c r="K17" s="389" t="s">
        <v>25</v>
      </c>
      <c r="L17" s="282">
        <v>0</v>
      </c>
      <c r="M17" s="282">
        <f>M15/M16*100</f>
        <v>9.5238095238095237</v>
      </c>
      <c r="N17" s="282">
        <f>N15/N16*100</f>
        <v>19.402985074626866</v>
      </c>
      <c r="O17" s="79">
        <f t="shared" ref="O17:V17" si="1">O15*100/O16</f>
        <v>20.27027027027027</v>
      </c>
      <c r="P17" s="79">
        <f t="shared" si="1"/>
        <v>31.428571428571427</v>
      </c>
      <c r="Q17" s="79">
        <f t="shared" si="1"/>
        <v>25</v>
      </c>
      <c r="R17" s="79">
        <f t="shared" si="1"/>
        <v>11.764705882352942</v>
      </c>
      <c r="S17" s="79">
        <f t="shared" si="1"/>
        <v>0</v>
      </c>
      <c r="T17" s="79">
        <f t="shared" si="1"/>
        <v>0</v>
      </c>
      <c r="U17" s="79">
        <f t="shared" si="1"/>
        <v>0</v>
      </c>
      <c r="V17" s="79">
        <f t="shared" si="1"/>
        <v>25</v>
      </c>
      <c r="W17" s="288" t="s">
        <v>249</v>
      </c>
      <c r="X17" s="288" t="s">
        <v>249</v>
      </c>
    </row>
    <row r="18" spans="1:24" s="97" customFormat="1" ht="45" customHeight="1" x14ac:dyDescent="0.5">
      <c r="A18" s="597" t="s">
        <v>835</v>
      </c>
      <c r="B18" s="577" t="s">
        <v>681</v>
      </c>
      <c r="C18" s="516" t="s">
        <v>680</v>
      </c>
      <c r="D18" s="516" t="s">
        <v>29</v>
      </c>
      <c r="E18" s="514"/>
      <c r="F18" s="515"/>
      <c r="G18" s="515"/>
      <c r="H18" s="515" t="s">
        <v>21</v>
      </c>
      <c r="I18" s="579"/>
      <c r="J18" s="516" t="s">
        <v>674</v>
      </c>
      <c r="K18" s="389" t="s">
        <v>679</v>
      </c>
      <c r="L18" s="396">
        <v>0</v>
      </c>
      <c r="M18" s="396">
        <v>1</v>
      </c>
      <c r="N18" s="396">
        <v>3</v>
      </c>
      <c r="O18" s="110">
        <v>7</v>
      </c>
      <c r="P18" s="111">
        <v>1</v>
      </c>
      <c r="Q18" s="111">
        <v>1</v>
      </c>
      <c r="R18" s="111">
        <v>1</v>
      </c>
      <c r="S18" s="111">
        <v>1</v>
      </c>
      <c r="T18" s="111">
        <v>1</v>
      </c>
      <c r="U18" s="111">
        <v>1</v>
      </c>
      <c r="V18" s="111">
        <v>1</v>
      </c>
      <c r="W18" s="288" t="s">
        <v>249</v>
      </c>
      <c r="X18" s="288" t="s">
        <v>249</v>
      </c>
    </row>
    <row r="19" spans="1:24" s="97" customFormat="1" ht="27" customHeight="1" x14ac:dyDescent="0.5">
      <c r="A19" s="597"/>
      <c r="B19" s="577"/>
      <c r="C19" s="516"/>
      <c r="D19" s="516"/>
      <c r="E19" s="514"/>
      <c r="F19" s="515"/>
      <c r="G19" s="515"/>
      <c r="H19" s="515"/>
      <c r="I19" s="579"/>
      <c r="J19" s="516"/>
      <c r="K19" s="389" t="s">
        <v>678</v>
      </c>
      <c r="L19" s="396">
        <v>7</v>
      </c>
      <c r="M19" s="396">
        <v>7</v>
      </c>
      <c r="N19" s="396">
        <v>7</v>
      </c>
      <c r="O19" s="110">
        <v>7</v>
      </c>
      <c r="P19" s="111">
        <v>1</v>
      </c>
      <c r="Q19" s="111">
        <v>1</v>
      </c>
      <c r="R19" s="111">
        <v>1</v>
      </c>
      <c r="S19" s="111">
        <v>1</v>
      </c>
      <c r="T19" s="111">
        <v>1</v>
      </c>
      <c r="U19" s="111">
        <v>1</v>
      </c>
      <c r="V19" s="111">
        <v>1</v>
      </c>
      <c r="W19" s="288" t="s">
        <v>249</v>
      </c>
      <c r="X19" s="288" t="s">
        <v>249</v>
      </c>
    </row>
    <row r="20" spans="1:24" s="97" customFormat="1" ht="27" customHeight="1" x14ac:dyDescent="0.5">
      <c r="A20" s="597"/>
      <c r="B20" s="577"/>
      <c r="C20" s="516"/>
      <c r="D20" s="516"/>
      <c r="E20" s="514"/>
      <c r="F20" s="515"/>
      <c r="G20" s="515"/>
      <c r="H20" s="515"/>
      <c r="I20" s="579"/>
      <c r="J20" s="516"/>
      <c r="K20" s="389" t="s">
        <v>25</v>
      </c>
      <c r="L20" s="282">
        <v>0</v>
      </c>
      <c r="M20" s="282">
        <f>M18/M19*100</f>
        <v>14.285714285714285</v>
      </c>
      <c r="N20" s="282">
        <f>N18/N19*100</f>
        <v>42.857142857142854</v>
      </c>
      <c r="O20" s="338">
        <v>100</v>
      </c>
      <c r="P20" s="338">
        <f t="shared" ref="P20:V20" si="2">P18*100/P19</f>
        <v>100</v>
      </c>
      <c r="Q20" s="338">
        <f t="shared" si="2"/>
        <v>100</v>
      </c>
      <c r="R20" s="338">
        <f t="shared" si="2"/>
        <v>100</v>
      </c>
      <c r="S20" s="338">
        <f t="shared" si="2"/>
        <v>100</v>
      </c>
      <c r="T20" s="338">
        <f t="shared" si="2"/>
        <v>100</v>
      </c>
      <c r="U20" s="338">
        <f t="shared" si="2"/>
        <v>100</v>
      </c>
      <c r="V20" s="338">
        <f t="shared" si="2"/>
        <v>100</v>
      </c>
      <c r="W20" s="288" t="s">
        <v>249</v>
      </c>
      <c r="X20" s="288" t="s">
        <v>249</v>
      </c>
    </row>
    <row r="21" spans="1:24" s="124" customFormat="1" ht="108.75" x14ac:dyDescent="0.5">
      <c r="A21" s="597" t="s">
        <v>836</v>
      </c>
      <c r="B21" s="577" t="s">
        <v>637</v>
      </c>
      <c r="C21" s="516" t="s">
        <v>638</v>
      </c>
      <c r="D21" s="516" t="s">
        <v>639</v>
      </c>
      <c r="E21" s="516" t="s">
        <v>640</v>
      </c>
      <c r="F21" s="579"/>
      <c r="G21" s="579"/>
      <c r="H21" s="515" t="s">
        <v>21</v>
      </c>
      <c r="I21" s="515" t="s">
        <v>21</v>
      </c>
      <c r="J21" s="516" t="s">
        <v>641</v>
      </c>
      <c r="K21" s="389" t="s">
        <v>642</v>
      </c>
      <c r="L21" s="183"/>
      <c r="M21" s="183"/>
      <c r="N21" s="183"/>
      <c r="O21" s="121">
        <v>3839</v>
      </c>
      <c r="P21" s="111"/>
      <c r="Q21" s="111">
        <v>12</v>
      </c>
      <c r="R21" s="110">
        <v>1400</v>
      </c>
      <c r="S21" s="121">
        <v>720</v>
      </c>
      <c r="T21" s="111">
        <v>230</v>
      </c>
      <c r="U21" s="111">
        <v>45</v>
      </c>
      <c r="V21" s="111">
        <v>619</v>
      </c>
      <c r="W21" s="111">
        <v>619</v>
      </c>
      <c r="X21" s="417">
        <v>194</v>
      </c>
    </row>
    <row r="22" spans="1:24" s="124" customFormat="1" ht="42.75" customHeight="1" x14ac:dyDescent="0.5">
      <c r="A22" s="597"/>
      <c r="B22" s="577"/>
      <c r="C22" s="516"/>
      <c r="D22" s="516"/>
      <c r="E22" s="516"/>
      <c r="F22" s="579"/>
      <c r="G22" s="579"/>
      <c r="H22" s="515"/>
      <c r="I22" s="515"/>
      <c r="J22" s="516"/>
      <c r="K22" s="389" t="s">
        <v>643</v>
      </c>
      <c r="L22" s="183"/>
      <c r="M22" s="183"/>
      <c r="N22" s="183"/>
      <c r="O22" s="111">
        <v>6534</v>
      </c>
      <c r="P22" s="111"/>
      <c r="Q22" s="111">
        <v>12</v>
      </c>
      <c r="R22" s="110">
        <v>1657</v>
      </c>
      <c r="S22" s="121">
        <v>820</v>
      </c>
      <c r="T22" s="111">
        <v>385</v>
      </c>
      <c r="U22" s="111">
        <v>45</v>
      </c>
      <c r="V22" s="418">
        <v>1297</v>
      </c>
      <c r="W22" s="418">
        <v>1297</v>
      </c>
      <c r="X22" s="418">
        <v>1021</v>
      </c>
    </row>
    <row r="23" spans="1:24" s="124" customFormat="1" ht="21.75" customHeight="1" x14ac:dyDescent="0.5">
      <c r="A23" s="597"/>
      <c r="B23" s="577"/>
      <c r="C23" s="516"/>
      <c r="D23" s="516"/>
      <c r="E23" s="516"/>
      <c r="F23" s="579"/>
      <c r="G23" s="579"/>
      <c r="H23" s="515"/>
      <c r="I23" s="515"/>
      <c r="J23" s="516"/>
      <c r="K23" s="389" t="s">
        <v>644</v>
      </c>
      <c r="L23" s="183"/>
      <c r="M23" s="183"/>
      <c r="N23" s="183"/>
      <c r="O23" s="339">
        <f>O21/O22*100</f>
        <v>58.754208754208761</v>
      </c>
      <c r="P23" s="79"/>
      <c r="Q23" s="79">
        <v>100</v>
      </c>
      <c r="R23" s="79">
        <f>R22*100/R21</f>
        <v>118.35714285714286</v>
      </c>
      <c r="S23" s="107">
        <v>87.804878048780495</v>
      </c>
      <c r="T23" s="79">
        <f t="shared" ref="T23:W23" si="3">T21*100/T22</f>
        <v>59.740259740259738</v>
      </c>
      <c r="U23" s="79">
        <f t="shared" si="3"/>
        <v>100</v>
      </c>
      <c r="V23" s="79">
        <f t="shared" si="3"/>
        <v>47.725520431765609</v>
      </c>
      <c r="W23" s="79">
        <f t="shared" si="3"/>
        <v>47.725520431765609</v>
      </c>
      <c r="X23" s="289">
        <f>(X21*100)/X22</f>
        <v>19.00097943192948</v>
      </c>
    </row>
    <row r="24" spans="1:24" s="97" customFormat="1" ht="43.5" x14ac:dyDescent="0.5">
      <c r="A24" s="597" t="s">
        <v>836</v>
      </c>
      <c r="B24" s="577" t="s">
        <v>645</v>
      </c>
      <c r="C24" s="516" t="s">
        <v>646</v>
      </c>
      <c r="D24" s="580" t="s">
        <v>647</v>
      </c>
      <c r="E24" s="516" t="s">
        <v>640</v>
      </c>
      <c r="F24" s="579"/>
      <c r="G24" s="579"/>
      <c r="H24" s="515"/>
      <c r="I24" s="515" t="s">
        <v>21</v>
      </c>
      <c r="J24" s="516" t="s">
        <v>641</v>
      </c>
      <c r="K24" s="389" t="s">
        <v>648</v>
      </c>
      <c r="L24" s="396">
        <v>13</v>
      </c>
      <c r="M24" s="396">
        <v>26</v>
      </c>
      <c r="N24" s="396">
        <v>42</v>
      </c>
      <c r="O24" s="111">
        <v>32</v>
      </c>
      <c r="P24" s="111">
        <v>2</v>
      </c>
      <c r="Q24" s="111">
        <v>6</v>
      </c>
      <c r="R24" s="111">
        <v>0</v>
      </c>
      <c r="S24" s="121">
        <v>6</v>
      </c>
      <c r="T24" s="111">
        <v>5</v>
      </c>
      <c r="U24" s="111">
        <v>0</v>
      </c>
      <c r="V24" s="111">
        <v>9</v>
      </c>
      <c r="W24" s="111">
        <v>1</v>
      </c>
      <c r="X24" s="398">
        <v>6</v>
      </c>
    </row>
    <row r="25" spans="1:24" s="97" customFormat="1" ht="43.5" x14ac:dyDescent="0.5">
      <c r="A25" s="597"/>
      <c r="B25" s="577"/>
      <c r="C25" s="516"/>
      <c r="D25" s="580"/>
      <c r="E25" s="516"/>
      <c r="F25" s="579"/>
      <c r="G25" s="579"/>
      <c r="H25" s="515"/>
      <c r="I25" s="515"/>
      <c r="J25" s="516"/>
      <c r="K25" s="389" t="s">
        <v>649</v>
      </c>
      <c r="L25" s="396">
        <v>94</v>
      </c>
      <c r="M25" s="396">
        <v>81</v>
      </c>
      <c r="N25" s="396">
        <v>65</v>
      </c>
      <c r="O25" s="111">
        <v>75</v>
      </c>
      <c r="P25" s="111">
        <v>19</v>
      </c>
      <c r="Q25" s="111">
        <v>16</v>
      </c>
      <c r="R25" s="111">
        <v>16</v>
      </c>
      <c r="S25" s="121">
        <v>6</v>
      </c>
      <c r="T25" s="111">
        <v>10</v>
      </c>
      <c r="U25" s="111">
        <v>5</v>
      </c>
      <c r="V25" s="111">
        <v>9</v>
      </c>
      <c r="W25" s="111">
        <v>9</v>
      </c>
      <c r="X25" s="398">
        <v>6</v>
      </c>
    </row>
    <row r="26" spans="1:24" s="97" customFormat="1" ht="21.75" customHeight="1" x14ac:dyDescent="0.5">
      <c r="A26" s="597"/>
      <c r="B26" s="577"/>
      <c r="C26" s="516"/>
      <c r="D26" s="580"/>
      <c r="E26" s="516"/>
      <c r="F26" s="579"/>
      <c r="G26" s="579"/>
      <c r="H26" s="515"/>
      <c r="I26" s="515"/>
      <c r="J26" s="516"/>
      <c r="K26" s="389" t="s">
        <v>644</v>
      </c>
      <c r="L26" s="282">
        <f>L24/L25*100</f>
        <v>13.829787234042554</v>
      </c>
      <c r="M26" s="282">
        <f>M24/M25*100</f>
        <v>32.098765432098766</v>
      </c>
      <c r="N26" s="282">
        <f>N24/N25*100</f>
        <v>64.615384615384613</v>
      </c>
      <c r="O26" s="339">
        <f>O24*100/O25</f>
        <v>42.666666666666664</v>
      </c>
      <c r="P26" s="79">
        <f>P24/P25*100</f>
        <v>10.526315789473683</v>
      </c>
      <c r="Q26" s="79">
        <f>Q24*100/Q25</f>
        <v>37.5</v>
      </c>
      <c r="R26" s="79">
        <f>R24/R25*100</f>
        <v>0</v>
      </c>
      <c r="S26" s="107">
        <f>S24/S25*100</f>
        <v>100</v>
      </c>
      <c r="T26" s="79">
        <f>T24/T25*100</f>
        <v>50</v>
      </c>
      <c r="U26" s="79">
        <f t="shared" ref="U26:W26" si="4">U24*100/U25</f>
        <v>0</v>
      </c>
      <c r="V26" s="79">
        <f t="shared" si="4"/>
        <v>100</v>
      </c>
      <c r="W26" s="79">
        <f t="shared" si="4"/>
        <v>11.111111111111111</v>
      </c>
      <c r="X26" s="398">
        <f>(X24*100)/X25</f>
        <v>100</v>
      </c>
    </row>
    <row r="27" spans="1:24" ht="43.5" x14ac:dyDescent="0.5">
      <c r="A27" s="600" t="s">
        <v>838</v>
      </c>
      <c r="B27" s="577" t="s">
        <v>394</v>
      </c>
      <c r="C27" s="603" t="s">
        <v>355</v>
      </c>
      <c r="D27" s="516" t="s">
        <v>306</v>
      </c>
      <c r="E27" s="516" t="s">
        <v>280</v>
      </c>
      <c r="F27" s="579"/>
      <c r="G27" s="515" t="s">
        <v>21</v>
      </c>
      <c r="H27" s="579"/>
      <c r="I27" s="579"/>
      <c r="J27" s="516" t="s">
        <v>469</v>
      </c>
      <c r="K27" s="389" t="s">
        <v>278</v>
      </c>
      <c r="L27" s="389"/>
      <c r="M27" s="389"/>
      <c r="O27" s="419" t="s">
        <v>945</v>
      </c>
      <c r="P27" s="420"/>
      <c r="Q27" s="420"/>
      <c r="R27" s="420"/>
      <c r="S27" s="420"/>
      <c r="T27" s="420"/>
      <c r="U27" s="421"/>
      <c r="V27" s="420"/>
      <c r="W27" s="420"/>
      <c r="X27" s="420"/>
    </row>
    <row r="28" spans="1:24" ht="36" customHeight="1" x14ac:dyDescent="0.5">
      <c r="A28" s="600"/>
      <c r="B28" s="577"/>
      <c r="C28" s="603"/>
      <c r="D28" s="516"/>
      <c r="E28" s="516"/>
      <c r="F28" s="579"/>
      <c r="G28" s="515"/>
      <c r="H28" s="579"/>
      <c r="I28" s="579"/>
      <c r="J28" s="516"/>
      <c r="K28" s="389" t="s">
        <v>279</v>
      </c>
      <c r="L28" s="389"/>
      <c r="M28" s="389"/>
      <c r="N28" s="389"/>
      <c r="O28" s="422"/>
      <c r="P28" s="423"/>
      <c r="Q28" s="423"/>
      <c r="R28" s="423"/>
      <c r="S28" s="423"/>
      <c r="T28" s="423"/>
      <c r="U28" s="422"/>
      <c r="V28" s="423"/>
      <c r="W28" s="423"/>
      <c r="X28" s="423"/>
    </row>
    <row r="29" spans="1:24" ht="27.75" customHeight="1" x14ac:dyDescent="0.5">
      <c r="A29" s="600"/>
      <c r="B29" s="577"/>
      <c r="C29" s="603"/>
      <c r="D29" s="516"/>
      <c r="E29" s="516"/>
      <c r="F29" s="579"/>
      <c r="G29" s="515"/>
      <c r="H29" s="579"/>
      <c r="I29" s="579"/>
      <c r="J29" s="516"/>
      <c r="K29" s="389" t="s">
        <v>25</v>
      </c>
      <c r="L29" s="389"/>
      <c r="M29" s="389"/>
      <c r="N29" s="396">
        <v>13.7</v>
      </c>
      <c r="O29" s="422"/>
      <c r="P29" s="423"/>
      <c r="Q29" s="423"/>
      <c r="R29" s="423"/>
      <c r="S29" s="423"/>
      <c r="T29" s="423"/>
      <c r="U29" s="422"/>
      <c r="V29" s="423"/>
      <c r="W29" s="423"/>
      <c r="X29" s="423"/>
    </row>
    <row r="30" spans="1:24" ht="84" customHeight="1" x14ac:dyDescent="0.5">
      <c r="A30" s="600" t="s">
        <v>839</v>
      </c>
      <c r="B30" s="601" t="s">
        <v>397</v>
      </c>
      <c r="C30" s="603" t="s">
        <v>33</v>
      </c>
      <c r="D30" s="578" t="s">
        <v>34</v>
      </c>
      <c r="E30" s="578" t="s">
        <v>35</v>
      </c>
      <c r="F30" s="381"/>
      <c r="G30" s="515" t="s">
        <v>21</v>
      </c>
      <c r="H30" s="515" t="s">
        <v>21</v>
      </c>
      <c r="I30" s="515"/>
      <c r="J30" s="516" t="s">
        <v>275</v>
      </c>
      <c r="K30" s="389" t="s">
        <v>274</v>
      </c>
      <c r="L30" s="424"/>
      <c r="M30" s="424"/>
      <c r="N30" s="424"/>
      <c r="O30" s="207">
        <v>188</v>
      </c>
      <c r="P30" s="207">
        <v>26</v>
      </c>
      <c r="Q30" s="207">
        <v>61</v>
      </c>
      <c r="R30" s="207">
        <v>37</v>
      </c>
      <c r="S30" s="207">
        <v>39</v>
      </c>
      <c r="T30" s="207">
        <v>10</v>
      </c>
      <c r="U30" s="425">
        <v>10</v>
      </c>
      <c r="V30" s="123">
        <v>0</v>
      </c>
      <c r="W30" s="123">
        <v>2</v>
      </c>
      <c r="X30" s="123">
        <v>3</v>
      </c>
    </row>
    <row r="31" spans="1:24" ht="84.75" customHeight="1" x14ac:dyDescent="0.5">
      <c r="A31" s="600"/>
      <c r="B31" s="602"/>
      <c r="C31" s="603"/>
      <c r="D31" s="578"/>
      <c r="E31" s="578"/>
      <c r="F31" s="381"/>
      <c r="G31" s="515"/>
      <c r="H31" s="515"/>
      <c r="I31" s="515"/>
      <c r="J31" s="516"/>
      <c r="K31" s="389" t="s">
        <v>356</v>
      </c>
      <c r="L31" s="424"/>
      <c r="M31" s="424"/>
      <c r="N31" s="424"/>
      <c r="O31" s="207">
        <v>188</v>
      </c>
      <c r="P31" s="207">
        <v>26</v>
      </c>
      <c r="Q31" s="207">
        <v>61</v>
      </c>
      <c r="R31" s="207">
        <v>37</v>
      </c>
      <c r="S31" s="207">
        <v>39</v>
      </c>
      <c r="T31" s="207">
        <v>10</v>
      </c>
      <c r="U31" s="425">
        <v>10</v>
      </c>
      <c r="V31" s="123">
        <v>0</v>
      </c>
      <c r="W31" s="123">
        <v>2</v>
      </c>
      <c r="X31" s="123">
        <v>3</v>
      </c>
    </row>
    <row r="32" spans="1:24" x14ac:dyDescent="0.5">
      <c r="A32" s="600"/>
      <c r="B32" s="602"/>
      <c r="C32" s="603"/>
      <c r="D32" s="578"/>
      <c r="E32" s="578"/>
      <c r="F32" s="381"/>
      <c r="G32" s="515"/>
      <c r="H32" s="515"/>
      <c r="I32" s="515"/>
      <c r="J32" s="516"/>
      <c r="K32" s="389" t="s">
        <v>25</v>
      </c>
      <c r="L32" s="356" t="s">
        <v>250</v>
      </c>
      <c r="M32" s="393" t="s">
        <v>250</v>
      </c>
      <c r="N32" s="396">
        <v>95.8</v>
      </c>
      <c r="O32" s="426">
        <v>100</v>
      </c>
      <c r="P32" s="426">
        <v>100</v>
      </c>
      <c r="Q32" s="426">
        <v>100</v>
      </c>
      <c r="R32" s="426">
        <v>100</v>
      </c>
      <c r="S32" s="426">
        <v>100</v>
      </c>
      <c r="T32" s="426">
        <v>100</v>
      </c>
      <c r="U32" s="427">
        <v>100</v>
      </c>
      <c r="V32" s="428">
        <v>0</v>
      </c>
      <c r="W32" s="428">
        <f t="shared" ref="W32:X32" si="5">W30*100/W31</f>
        <v>100</v>
      </c>
      <c r="X32" s="428">
        <f t="shared" si="5"/>
        <v>100</v>
      </c>
    </row>
    <row r="33" spans="1:24" ht="21.75" customHeight="1" x14ac:dyDescent="0.5">
      <c r="A33" s="600" t="s">
        <v>840</v>
      </c>
      <c r="B33" s="587" t="s">
        <v>82</v>
      </c>
      <c r="C33" s="516" t="s">
        <v>75</v>
      </c>
      <c r="D33" s="516" t="s">
        <v>38</v>
      </c>
      <c r="E33" s="516" t="s">
        <v>95</v>
      </c>
      <c r="F33" s="579"/>
      <c r="G33" s="515" t="s">
        <v>21</v>
      </c>
      <c r="H33" s="515"/>
      <c r="I33" s="579"/>
      <c r="J33" s="516" t="s">
        <v>282</v>
      </c>
      <c r="K33" s="389" t="s">
        <v>216</v>
      </c>
      <c r="L33" s="396">
        <v>1</v>
      </c>
      <c r="M33" s="396">
        <v>1</v>
      </c>
      <c r="N33" s="396">
        <v>1</v>
      </c>
      <c r="O33" s="139">
        <v>7</v>
      </c>
      <c r="P33" s="111">
        <v>1</v>
      </c>
      <c r="Q33" s="111">
        <v>1</v>
      </c>
      <c r="R33" s="111">
        <v>1</v>
      </c>
      <c r="S33" s="111">
        <v>1</v>
      </c>
      <c r="T33" s="111">
        <v>1</v>
      </c>
      <c r="U33" s="111">
        <v>1</v>
      </c>
      <c r="V33" s="111">
        <v>1</v>
      </c>
      <c r="W33" s="288" t="s">
        <v>249</v>
      </c>
      <c r="X33" s="288" t="s">
        <v>249</v>
      </c>
    </row>
    <row r="34" spans="1:24" ht="21.75" customHeight="1" x14ac:dyDescent="0.5">
      <c r="A34" s="600"/>
      <c r="B34" s="587"/>
      <c r="C34" s="516"/>
      <c r="D34" s="516"/>
      <c r="E34" s="516"/>
      <c r="F34" s="579"/>
      <c r="G34" s="515"/>
      <c r="H34" s="515"/>
      <c r="I34" s="579"/>
      <c r="J34" s="516"/>
      <c r="K34" s="389" t="s">
        <v>217</v>
      </c>
      <c r="L34" s="396">
        <v>7</v>
      </c>
      <c r="M34" s="396">
        <v>7</v>
      </c>
      <c r="N34" s="396">
        <v>7</v>
      </c>
      <c r="O34" s="139">
        <v>7</v>
      </c>
      <c r="P34" s="111">
        <v>1</v>
      </c>
      <c r="Q34" s="111">
        <v>1</v>
      </c>
      <c r="R34" s="111">
        <v>1</v>
      </c>
      <c r="S34" s="111">
        <v>1</v>
      </c>
      <c r="T34" s="111">
        <v>1</v>
      </c>
      <c r="U34" s="111">
        <v>1</v>
      </c>
      <c r="V34" s="111">
        <v>1</v>
      </c>
      <c r="W34" s="288" t="s">
        <v>249</v>
      </c>
      <c r="X34" s="288" t="s">
        <v>249</v>
      </c>
    </row>
    <row r="35" spans="1:24" ht="21.75" customHeight="1" x14ac:dyDescent="0.5">
      <c r="A35" s="600"/>
      <c r="B35" s="587"/>
      <c r="C35" s="516"/>
      <c r="D35" s="516"/>
      <c r="E35" s="516"/>
      <c r="F35" s="579"/>
      <c r="G35" s="515"/>
      <c r="H35" s="515"/>
      <c r="I35" s="579"/>
      <c r="J35" s="516"/>
      <c r="K35" s="389" t="s">
        <v>25</v>
      </c>
      <c r="L35" s="282">
        <f>L33/L34*100</f>
        <v>14.285714285714285</v>
      </c>
      <c r="M35" s="282">
        <f t="shared" ref="M35:N35" si="6">M33/M34*100</f>
        <v>14.285714285714285</v>
      </c>
      <c r="N35" s="282">
        <f t="shared" si="6"/>
        <v>14.285714285714285</v>
      </c>
      <c r="O35" s="139">
        <f>O33/O34*100</f>
        <v>100</v>
      </c>
      <c r="P35" s="139">
        <f t="shared" ref="P35:V35" si="7">P33/P34*100</f>
        <v>100</v>
      </c>
      <c r="Q35" s="139">
        <f t="shared" si="7"/>
        <v>100</v>
      </c>
      <c r="R35" s="139">
        <f t="shared" si="7"/>
        <v>100</v>
      </c>
      <c r="S35" s="139">
        <f t="shared" si="7"/>
        <v>100</v>
      </c>
      <c r="T35" s="139">
        <f t="shared" si="7"/>
        <v>100</v>
      </c>
      <c r="U35" s="139">
        <f t="shared" si="7"/>
        <v>100</v>
      </c>
      <c r="V35" s="139">
        <f t="shared" si="7"/>
        <v>100</v>
      </c>
      <c r="W35" s="288" t="s">
        <v>249</v>
      </c>
      <c r="X35" s="288" t="s">
        <v>249</v>
      </c>
    </row>
    <row r="36" spans="1:24" ht="21.75" customHeight="1" x14ac:dyDescent="0.5">
      <c r="A36" s="600" t="s">
        <v>841</v>
      </c>
      <c r="B36" s="587" t="s">
        <v>269</v>
      </c>
      <c r="C36" s="516" t="s">
        <v>365</v>
      </c>
      <c r="D36" s="516" t="s">
        <v>73</v>
      </c>
      <c r="E36" s="516" t="s">
        <v>214</v>
      </c>
      <c r="F36" s="579"/>
      <c r="G36" s="515" t="s">
        <v>21</v>
      </c>
      <c r="H36" s="515"/>
      <c r="I36" s="579"/>
      <c r="J36" s="516" t="s">
        <v>282</v>
      </c>
      <c r="K36" s="389" t="s">
        <v>366</v>
      </c>
      <c r="L36" s="396">
        <v>0</v>
      </c>
      <c r="M36" s="396">
        <v>0</v>
      </c>
      <c r="N36" s="396">
        <v>1</v>
      </c>
      <c r="O36" s="139">
        <v>1</v>
      </c>
      <c r="P36" s="429">
        <v>1</v>
      </c>
      <c r="Q36" s="291"/>
      <c r="R36" s="291"/>
      <c r="S36" s="291"/>
      <c r="T36" s="291"/>
      <c r="U36" s="291"/>
      <c r="V36" s="291"/>
      <c r="W36" s="291"/>
      <c r="X36" s="291"/>
    </row>
    <row r="37" spans="1:24" ht="21.75" customHeight="1" x14ac:dyDescent="0.5">
      <c r="A37" s="600"/>
      <c r="B37" s="587"/>
      <c r="C37" s="516"/>
      <c r="D37" s="516"/>
      <c r="E37" s="516"/>
      <c r="F37" s="579"/>
      <c r="G37" s="515"/>
      <c r="H37" s="515"/>
      <c r="I37" s="579"/>
      <c r="J37" s="516"/>
      <c r="K37" s="389" t="s">
        <v>215</v>
      </c>
      <c r="L37" s="396">
        <v>0</v>
      </c>
      <c r="M37" s="396">
        <v>0</v>
      </c>
      <c r="N37" s="396">
        <v>1</v>
      </c>
      <c r="O37" s="139">
        <v>1</v>
      </c>
      <c r="P37" s="429">
        <v>1</v>
      </c>
      <c r="Q37" s="291"/>
      <c r="R37" s="291"/>
      <c r="S37" s="291"/>
      <c r="T37" s="291"/>
      <c r="U37" s="291"/>
      <c r="V37" s="291"/>
      <c r="W37" s="291"/>
      <c r="X37" s="291"/>
    </row>
    <row r="38" spans="1:24" ht="21.75" customHeight="1" x14ac:dyDescent="0.5">
      <c r="A38" s="600"/>
      <c r="B38" s="587"/>
      <c r="C38" s="516"/>
      <c r="D38" s="516"/>
      <c r="E38" s="516"/>
      <c r="F38" s="579"/>
      <c r="G38" s="515"/>
      <c r="H38" s="515"/>
      <c r="I38" s="579"/>
      <c r="J38" s="516"/>
      <c r="K38" s="389" t="s">
        <v>25</v>
      </c>
      <c r="L38" s="282">
        <v>0</v>
      </c>
      <c r="M38" s="282">
        <v>0</v>
      </c>
      <c r="N38" s="396">
        <v>100</v>
      </c>
      <c r="O38" s="139">
        <v>100</v>
      </c>
      <c r="P38" s="429">
        <v>100</v>
      </c>
      <c r="Q38" s="291"/>
      <c r="R38" s="291"/>
      <c r="S38" s="291"/>
      <c r="T38" s="291"/>
      <c r="U38" s="291"/>
      <c r="V38" s="291"/>
      <c r="W38" s="291"/>
      <c r="X38" s="291"/>
    </row>
    <row r="39" spans="1:24" ht="24" customHeight="1" x14ac:dyDescent="0.5">
      <c r="A39" s="600" t="s">
        <v>842</v>
      </c>
      <c r="B39" s="577" t="s">
        <v>153</v>
      </c>
      <c r="C39" s="516" t="s">
        <v>461</v>
      </c>
      <c r="D39" s="580" t="s">
        <v>28</v>
      </c>
      <c r="E39" s="516" t="s">
        <v>280</v>
      </c>
      <c r="F39" s="579"/>
      <c r="G39" s="515" t="s">
        <v>21</v>
      </c>
      <c r="H39" s="579"/>
      <c r="I39" s="579"/>
      <c r="J39" s="516" t="s">
        <v>277</v>
      </c>
      <c r="K39" s="389" t="s">
        <v>283</v>
      </c>
      <c r="L39" s="389"/>
      <c r="M39" s="389"/>
      <c r="N39" s="389"/>
      <c r="O39" s="430" t="s">
        <v>945</v>
      </c>
      <c r="P39" s="431"/>
      <c r="Q39" s="431"/>
      <c r="R39" s="431"/>
      <c r="S39" s="431"/>
      <c r="T39" s="431"/>
      <c r="U39" s="431"/>
      <c r="V39" s="431"/>
      <c r="W39" s="431"/>
      <c r="X39" s="431"/>
    </row>
    <row r="40" spans="1:24" ht="43.5" x14ac:dyDescent="0.5">
      <c r="A40" s="600"/>
      <c r="B40" s="577"/>
      <c r="C40" s="516"/>
      <c r="D40" s="580"/>
      <c r="E40" s="516"/>
      <c r="F40" s="579"/>
      <c r="G40" s="515"/>
      <c r="H40" s="579"/>
      <c r="I40" s="579"/>
      <c r="J40" s="516"/>
      <c r="K40" s="389" t="s">
        <v>284</v>
      </c>
      <c r="L40" s="389"/>
      <c r="M40" s="389"/>
      <c r="N40" s="389"/>
      <c r="O40" s="405"/>
      <c r="P40" s="285"/>
      <c r="Q40" s="285"/>
      <c r="R40" s="285"/>
      <c r="S40" s="285"/>
      <c r="T40" s="285"/>
      <c r="U40" s="285"/>
      <c r="V40" s="285"/>
      <c r="W40" s="285"/>
      <c r="X40" s="285"/>
    </row>
    <row r="41" spans="1:24" ht="23.25" customHeight="1" x14ac:dyDescent="0.5">
      <c r="A41" s="600"/>
      <c r="B41" s="577"/>
      <c r="C41" s="516"/>
      <c r="D41" s="580"/>
      <c r="E41" s="516"/>
      <c r="F41" s="579"/>
      <c r="G41" s="515"/>
      <c r="H41" s="579"/>
      <c r="I41" s="579"/>
      <c r="J41" s="516"/>
      <c r="K41" s="389" t="s">
        <v>25</v>
      </c>
      <c r="L41" s="389"/>
      <c r="M41" s="389"/>
      <c r="N41" s="396">
        <v>10.74</v>
      </c>
      <c r="O41" s="405"/>
      <c r="P41" s="285"/>
      <c r="Q41" s="285"/>
      <c r="R41" s="285"/>
      <c r="S41" s="285"/>
      <c r="T41" s="285"/>
      <c r="U41" s="285"/>
      <c r="V41" s="285"/>
      <c r="W41" s="285"/>
      <c r="X41" s="285"/>
    </row>
    <row r="42" spans="1:24" s="97" customFormat="1" ht="44.25" customHeight="1" x14ac:dyDescent="0.5">
      <c r="A42" s="597" t="s">
        <v>843</v>
      </c>
      <c r="B42" s="587" t="s">
        <v>696</v>
      </c>
      <c r="C42" s="516" t="s">
        <v>695</v>
      </c>
      <c r="D42" s="516" t="s">
        <v>694</v>
      </c>
      <c r="E42" s="514"/>
      <c r="F42" s="515"/>
      <c r="G42" s="515"/>
      <c r="H42" s="515" t="s">
        <v>21</v>
      </c>
      <c r="I42" s="579"/>
      <c r="J42" s="516" t="s">
        <v>501</v>
      </c>
      <c r="K42" s="389" t="s">
        <v>693</v>
      </c>
      <c r="L42" s="123">
        <v>1104</v>
      </c>
      <c r="M42" s="123">
        <v>531</v>
      </c>
      <c r="N42" s="123">
        <v>1084</v>
      </c>
      <c r="O42" s="110">
        <v>364</v>
      </c>
      <c r="P42" s="121">
        <v>68</v>
      </c>
      <c r="Q42" s="121">
        <v>24</v>
      </c>
      <c r="R42" s="121">
        <v>35</v>
      </c>
      <c r="S42" s="121">
        <v>89</v>
      </c>
      <c r="T42" s="121">
        <v>14</v>
      </c>
      <c r="U42" s="121">
        <v>29</v>
      </c>
      <c r="V42" s="432">
        <v>27</v>
      </c>
      <c r="W42" s="121">
        <v>13</v>
      </c>
      <c r="X42" s="121">
        <v>65</v>
      </c>
    </row>
    <row r="43" spans="1:24" s="97" customFormat="1" ht="63.75" customHeight="1" x14ac:dyDescent="0.5">
      <c r="A43" s="597"/>
      <c r="B43" s="587"/>
      <c r="C43" s="516"/>
      <c r="D43" s="516"/>
      <c r="E43" s="514"/>
      <c r="F43" s="515"/>
      <c r="G43" s="515"/>
      <c r="H43" s="515"/>
      <c r="I43" s="579"/>
      <c r="J43" s="516"/>
      <c r="K43" s="389" t="s">
        <v>692</v>
      </c>
      <c r="L43" s="123">
        <v>5346</v>
      </c>
      <c r="M43" s="123">
        <v>2932</v>
      </c>
      <c r="N43" s="123">
        <v>6390</v>
      </c>
      <c r="O43" s="110">
        <v>2901</v>
      </c>
      <c r="P43" s="121">
        <v>634</v>
      </c>
      <c r="Q43" s="121">
        <v>421</v>
      </c>
      <c r="R43" s="121">
        <v>386</v>
      </c>
      <c r="S43" s="121">
        <v>442</v>
      </c>
      <c r="T43" s="121">
        <v>166</v>
      </c>
      <c r="U43" s="121">
        <v>265</v>
      </c>
      <c r="V43" s="433">
        <v>224</v>
      </c>
      <c r="W43" s="121">
        <v>104</v>
      </c>
      <c r="X43" s="121">
        <v>259</v>
      </c>
    </row>
    <row r="44" spans="1:24" s="97" customFormat="1" ht="19.5" customHeight="1" x14ac:dyDescent="0.5">
      <c r="A44" s="597"/>
      <c r="B44" s="587"/>
      <c r="C44" s="516"/>
      <c r="D44" s="516"/>
      <c r="E44" s="514"/>
      <c r="F44" s="515"/>
      <c r="G44" s="515"/>
      <c r="H44" s="515"/>
      <c r="I44" s="579"/>
      <c r="J44" s="516"/>
      <c r="K44" s="389" t="s">
        <v>25</v>
      </c>
      <c r="L44" s="282">
        <f>L42/L43*100</f>
        <v>20.65095398428732</v>
      </c>
      <c r="M44" s="282">
        <f>M42/M43*100</f>
        <v>18.110504774897681</v>
      </c>
      <c r="N44" s="282">
        <f>N42/N43*100</f>
        <v>16.964006259780909</v>
      </c>
      <c r="O44" s="338">
        <f t="shared" ref="O44:X44" si="8">O42*100/O43</f>
        <v>12.547397449155463</v>
      </c>
      <c r="P44" s="338">
        <f t="shared" si="8"/>
        <v>10.725552050473187</v>
      </c>
      <c r="Q44" s="338">
        <f t="shared" si="8"/>
        <v>5.7007125890736345</v>
      </c>
      <c r="R44" s="338">
        <f t="shared" si="8"/>
        <v>9.0673575129533681</v>
      </c>
      <c r="S44" s="338">
        <f t="shared" si="8"/>
        <v>20.135746606334841</v>
      </c>
      <c r="T44" s="338">
        <f t="shared" si="8"/>
        <v>8.4337349397590362</v>
      </c>
      <c r="U44" s="338">
        <f t="shared" si="8"/>
        <v>10.943396226415095</v>
      </c>
      <c r="V44" s="338">
        <f t="shared" si="8"/>
        <v>12.053571428571429</v>
      </c>
      <c r="W44" s="338">
        <f t="shared" si="8"/>
        <v>12.5</v>
      </c>
      <c r="X44" s="338">
        <f t="shared" si="8"/>
        <v>25.096525096525095</v>
      </c>
    </row>
    <row r="45" spans="1:24" s="97" customFormat="1" ht="60.75" customHeight="1" x14ac:dyDescent="0.5">
      <c r="A45" s="600" t="s">
        <v>844</v>
      </c>
      <c r="B45" s="587" t="s">
        <v>691</v>
      </c>
      <c r="C45" s="516" t="s">
        <v>690</v>
      </c>
      <c r="D45" s="516" t="s">
        <v>689</v>
      </c>
      <c r="E45" s="514"/>
      <c r="F45" s="515"/>
      <c r="G45" s="515"/>
      <c r="H45" s="515" t="s">
        <v>21</v>
      </c>
      <c r="I45" s="579"/>
      <c r="J45" s="516" t="s">
        <v>674</v>
      </c>
      <c r="K45" s="389" t="s">
        <v>688</v>
      </c>
      <c r="L45" s="396">
        <v>491</v>
      </c>
      <c r="M45" s="396">
        <v>491</v>
      </c>
      <c r="N45" s="396">
        <v>491</v>
      </c>
      <c r="O45" s="110">
        <f>P45+Q45+R45+S45+T45+U45+V45+W45+X45</f>
        <v>557</v>
      </c>
      <c r="P45" s="139">
        <v>111</v>
      </c>
      <c r="Q45" s="111">
        <v>34</v>
      </c>
      <c r="R45" s="139">
        <v>56</v>
      </c>
      <c r="S45" s="111">
        <v>128</v>
      </c>
      <c r="T45" s="111">
        <v>32</v>
      </c>
      <c r="U45" s="111">
        <v>68</v>
      </c>
      <c r="V45" s="434">
        <v>18</v>
      </c>
      <c r="W45" s="111">
        <v>31</v>
      </c>
      <c r="X45" s="111">
        <v>79</v>
      </c>
    </row>
    <row r="46" spans="1:24" s="97" customFormat="1" ht="61.5" customHeight="1" x14ac:dyDescent="0.5">
      <c r="A46" s="600"/>
      <c r="B46" s="587"/>
      <c r="C46" s="516"/>
      <c r="D46" s="516"/>
      <c r="E46" s="514"/>
      <c r="F46" s="515"/>
      <c r="G46" s="515"/>
      <c r="H46" s="515"/>
      <c r="I46" s="579"/>
      <c r="J46" s="516"/>
      <c r="K46" s="435" t="s">
        <v>687</v>
      </c>
      <c r="L46" s="123">
        <v>474821</v>
      </c>
      <c r="M46" s="123">
        <v>479955</v>
      </c>
      <c r="N46" s="123">
        <v>484493</v>
      </c>
      <c r="O46" s="110">
        <v>476631</v>
      </c>
      <c r="P46" s="110">
        <v>92865</v>
      </c>
      <c r="Q46" s="121">
        <v>63890</v>
      </c>
      <c r="R46" s="121">
        <v>72953</v>
      </c>
      <c r="S46" s="121">
        <v>58142</v>
      </c>
      <c r="T46" s="121">
        <v>48264</v>
      </c>
      <c r="U46" s="121">
        <v>51590</v>
      </c>
      <c r="V46" s="433">
        <v>30529</v>
      </c>
      <c r="W46" s="121">
        <v>22838</v>
      </c>
      <c r="X46" s="121">
        <v>35560</v>
      </c>
    </row>
    <row r="47" spans="1:24" s="97" customFormat="1" ht="18.75" customHeight="1" x14ac:dyDescent="0.5">
      <c r="A47" s="600"/>
      <c r="B47" s="587"/>
      <c r="C47" s="516"/>
      <c r="D47" s="516"/>
      <c r="E47" s="514"/>
      <c r="F47" s="515"/>
      <c r="G47" s="515"/>
      <c r="H47" s="515"/>
      <c r="I47" s="579"/>
      <c r="J47" s="516"/>
      <c r="K47" s="389" t="s">
        <v>25</v>
      </c>
      <c r="L47" s="282">
        <f>L45/L46*100000</f>
        <v>103.40738931091927</v>
      </c>
      <c r="M47" s="282">
        <f>M45/M46*100000</f>
        <v>102.30125740954881</v>
      </c>
      <c r="N47" s="282">
        <f>N45/N46*100000</f>
        <v>101.34305346000872</v>
      </c>
      <c r="O47" s="338">
        <f t="shared" ref="O47:X47" si="9">O45/O46*100000</f>
        <v>116.86189106457617</v>
      </c>
      <c r="P47" s="338">
        <f t="shared" si="9"/>
        <v>119.52834760135681</v>
      </c>
      <c r="Q47" s="79">
        <f t="shared" si="9"/>
        <v>53.216465800594769</v>
      </c>
      <c r="R47" s="339">
        <f t="shared" si="9"/>
        <v>76.76175071621455</v>
      </c>
      <c r="S47" s="339">
        <f t="shared" si="9"/>
        <v>220.15066561177807</v>
      </c>
      <c r="T47" s="339">
        <f t="shared" si="9"/>
        <v>66.302005635670483</v>
      </c>
      <c r="U47" s="339">
        <f t="shared" si="9"/>
        <v>131.80849001744522</v>
      </c>
      <c r="V47" s="79">
        <f t="shared" si="9"/>
        <v>58.960332798322909</v>
      </c>
      <c r="W47" s="79">
        <f t="shared" si="9"/>
        <v>135.73868114545934</v>
      </c>
      <c r="X47" s="79">
        <f t="shared" si="9"/>
        <v>222.15973003374577</v>
      </c>
    </row>
    <row r="48" spans="1:24" s="29" customFormat="1" ht="21.75" customHeight="1" x14ac:dyDescent="0.2">
      <c r="A48" s="596" t="s">
        <v>845</v>
      </c>
      <c r="B48" s="596"/>
      <c r="C48" s="596"/>
      <c r="D48" s="596"/>
      <c r="E48" s="596"/>
      <c r="F48" s="596"/>
      <c r="G48" s="596"/>
      <c r="H48" s="596"/>
      <c r="I48" s="596"/>
      <c r="J48" s="596"/>
      <c r="K48" s="596"/>
      <c r="L48" s="596"/>
      <c r="M48" s="596"/>
      <c r="N48" s="596"/>
      <c r="O48" s="596"/>
      <c r="P48" s="596"/>
      <c r="Q48" s="596"/>
      <c r="R48" s="596"/>
      <c r="S48" s="596"/>
      <c r="T48" s="596"/>
      <c r="U48" s="596"/>
      <c r="V48" s="596"/>
      <c r="W48" s="596"/>
      <c r="X48" s="596"/>
    </row>
    <row r="49" spans="1:24" ht="87" x14ac:dyDescent="0.5">
      <c r="A49" s="186"/>
      <c r="B49" s="386" t="s">
        <v>462</v>
      </c>
      <c r="C49" s="389" t="s">
        <v>63</v>
      </c>
      <c r="D49" s="293" t="s">
        <v>64</v>
      </c>
      <c r="E49" s="293" t="s">
        <v>65</v>
      </c>
      <c r="F49" s="186"/>
      <c r="G49" s="400" t="s">
        <v>21</v>
      </c>
      <c r="H49" s="381"/>
      <c r="I49" s="381"/>
      <c r="J49" s="389" t="s">
        <v>292</v>
      </c>
      <c r="K49" s="293"/>
      <c r="L49" s="441"/>
      <c r="M49" s="441"/>
      <c r="N49" s="441"/>
      <c r="O49" s="442"/>
      <c r="P49" s="443"/>
      <c r="Q49" s="443"/>
      <c r="R49" s="443"/>
      <c r="S49" s="443"/>
      <c r="T49" s="443"/>
      <c r="U49" s="443"/>
      <c r="V49" s="443"/>
      <c r="W49" s="443"/>
      <c r="X49" s="443"/>
    </row>
    <row r="50" spans="1:24" ht="41.25" customHeight="1" x14ac:dyDescent="0.5">
      <c r="A50" s="186"/>
      <c r="B50" s="381" t="s">
        <v>174</v>
      </c>
      <c r="C50" s="84"/>
      <c r="D50" s="293" t="s">
        <v>361</v>
      </c>
      <c r="E50" s="294"/>
      <c r="F50" s="186"/>
      <c r="G50" s="400" t="s">
        <v>21</v>
      </c>
      <c r="H50" s="186"/>
      <c r="I50" s="186"/>
      <c r="J50" s="389" t="s">
        <v>292</v>
      </c>
      <c r="K50" s="293" t="s">
        <v>103</v>
      </c>
      <c r="L50" s="389"/>
      <c r="M50" s="389"/>
      <c r="N50" s="389"/>
      <c r="O50" s="202"/>
      <c r="P50" s="88"/>
      <c r="Q50" s="88"/>
      <c r="R50" s="88"/>
      <c r="S50" s="88"/>
      <c r="T50" s="88"/>
      <c r="U50" s="88"/>
      <c r="V50" s="88"/>
      <c r="W50" s="88"/>
      <c r="X50" s="88"/>
    </row>
    <row r="51" spans="1:24" s="124" customFormat="1" ht="42.75" customHeight="1" x14ac:dyDescent="0.5">
      <c r="A51" s="579" t="s">
        <v>837</v>
      </c>
      <c r="B51" s="514" t="s">
        <v>666</v>
      </c>
      <c r="C51" s="84"/>
      <c r="D51" s="516" t="s">
        <v>667</v>
      </c>
      <c r="E51" s="604"/>
      <c r="F51" s="579"/>
      <c r="G51" s="515"/>
      <c r="H51" s="515" t="s">
        <v>21</v>
      </c>
      <c r="I51" s="515" t="s">
        <v>21</v>
      </c>
      <c r="J51" s="580" t="s">
        <v>501</v>
      </c>
      <c r="K51" s="128" t="s">
        <v>668</v>
      </c>
      <c r="L51" s="396">
        <v>2945</v>
      </c>
      <c r="M51" s="396">
        <v>10956</v>
      </c>
      <c r="N51" s="396">
        <v>4457</v>
      </c>
      <c r="O51" s="110">
        <v>4688</v>
      </c>
      <c r="P51" s="121">
        <v>923</v>
      </c>
      <c r="Q51" s="121">
        <v>923</v>
      </c>
      <c r="R51" s="121">
        <v>479</v>
      </c>
      <c r="S51" s="121">
        <v>574</v>
      </c>
      <c r="T51" s="121">
        <v>513</v>
      </c>
      <c r="U51" s="110">
        <v>486</v>
      </c>
      <c r="V51" s="121">
        <v>313</v>
      </c>
      <c r="W51" s="121">
        <v>202</v>
      </c>
      <c r="X51" s="398">
        <v>275</v>
      </c>
    </row>
    <row r="52" spans="1:24" s="124" customFormat="1" ht="43.5" x14ac:dyDescent="0.5">
      <c r="A52" s="579"/>
      <c r="B52" s="515"/>
      <c r="C52" s="84"/>
      <c r="D52" s="516"/>
      <c r="E52" s="604"/>
      <c r="F52" s="579"/>
      <c r="G52" s="515"/>
      <c r="H52" s="515"/>
      <c r="I52" s="515"/>
      <c r="J52" s="580"/>
      <c r="K52" s="128" t="s">
        <v>669</v>
      </c>
      <c r="L52" s="396">
        <v>19748</v>
      </c>
      <c r="M52" s="396">
        <v>19932</v>
      </c>
      <c r="N52" s="396">
        <v>20202</v>
      </c>
      <c r="O52" s="110">
        <v>20448</v>
      </c>
      <c r="P52" s="121">
        <v>3943</v>
      </c>
      <c r="Q52" s="121">
        <v>2985</v>
      </c>
      <c r="R52" s="121">
        <v>3276</v>
      </c>
      <c r="S52" s="121">
        <v>2440</v>
      </c>
      <c r="T52" s="121">
        <v>1631</v>
      </c>
      <c r="U52" s="110">
        <v>2408</v>
      </c>
      <c r="V52" s="121">
        <v>1435</v>
      </c>
      <c r="W52" s="121">
        <v>1008</v>
      </c>
      <c r="X52" s="398">
        <v>1322</v>
      </c>
    </row>
    <row r="53" spans="1:24" s="124" customFormat="1" ht="19.5" customHeight="1" x14ac:dyDescent="0.5">
      <c r="A53" s="579"/>
      <c r="B53" s="515"/>
      <c r="C53" s="84"/>
      <c r="D53" s="516"/>
      <c r="E53" s="604"/>
      <c r="F53" s="579"/>
      <c r="G53" s="515"/>
      <c r="H53" s="515"/>
      <c r="I53" s="515"/>
      <c r="J53" s="580"/>
      <c r="K53" s="389" t="s">
        <v>25</v>
      </c>
      <c r="L53" s="282">
        <f t="shared" ref="L53:X53" si="10">L51/L52*100</f>
        <v>14.912902572412396</v>
      </c>
      <c r="M53" s="282">
        <f t="shared" si="10"/>
        <v>54.966887417218544</v>
      </c>
      <c r="N53" s="282">
        <f t="shared" si="10"/>
        <v>22.06217206217206</v>
      </c>
      <c r="O53" s="79">
        <f t="shared" si="10"/>
        <v>22.926447574334897</v>
      </c>
      <c r="P53" s="79">
        <f t="shared" si="10"/>
        <v>23.408572153182856</v>
      </c>
      <c r="Q53" s="79">
        <f t="shared" si="10"/>
        <v>30.921273031825798</v>
      </c>
      <c r="R53" s="79">
        <f t="shared" si="10"/>
        <v>14.621489621489623</v>
      </c>
      <c r="S53" s="79">
        <f t="shared" si="10"/>
        <v>23.524590163934427</v>
      </c>
      <c r="T53" s="79">
        <f t="shared" si="10"/>
        <v>31.453096259963214</v>
      </c>
      <c r="U53" s="79">
        <f t="shared" si="10"/>
        <v>20.182724252491692</v>
      </c>
      <c r="V53" s="79">
        <f t="shared" si="10"/>
        <v>21.811846689895471</v>
      </c>
      <c r="W53" s="79">
        <f t="shared" si="10"/>
        <v>20.039682539682541</v>
      </c>
      <c r="X53" s="283">
        <f t="shared" si="10"/>
        <v>20.801815431164901</v>
      </c>
    </row>
    <row r="54" spans="1:24" s="124" customFormat="1" ht="40.5" customHeight="1" x14ac:dyDescent="0.5">
      <c r="A54" s="579"/>
      <c r="B54" s="515"/>
      <c r="C54" s="84"/>
      <c r="D54" s="516" t="s">
        <v>670</v>
      </c>
      <c r="E54" s="604"/>
      <c r="F54" s="579"/>
      <c r="G54" s="515"/>
      <c r="H54" s="515" t="s">
        <v>21</v>
      </c>
      <c r="I54" s="515" t="s">
        <v>21</v>
      </c>
      <c r="J54" s="580"/>
      <c r="K54" s="128" t="s">
        <v>907</v>
      </c>
      <c r="L54" s="396">
        <v>3110</v>
      </c>
      <c r="M54" s="396">
        <v>8505</v>
      </c>
      <c r="N54" s="396">
        <v>25805</v>
      </c>
      <c r="O54" s="110">
        <v>12979</v>
      </c>
      <c r="P54" s="121">
        <v>2151</v>
      </c>
      <c r="Q54" s="121">
        <v>2541</v>
      </c>
      <c r="R54" s="121">
        <v>1546</v>
      </c>
      <c r="S54" s="121">
        <v>1704</v>
      </c>
      <c r="T54" s="121">
        <v>1223</v>
      </c>
      <c r="U54" s="110">
        <v>1094</v>
      </c>
      <c r="V54" s="121">
        <v>1258</v>
      </c>
      <c r="W54" s="121">
        <v>587</v>
      </c>
      <c r="X54" s="398">
        <v>875</v>
      </c>
    </row>
    <row r="55" spans="1:24" s="124" customFormat="1" ht="43.5" x14ac:dyDescent="0.5">
      <c r="A55" s="579"/>
      <c r="B55" s="515"/>
      <c r="C55" s="84"/>
      <c r="D55" s="516"/>
      <c r="E55" s="604"/>
      <c r="F55" s="579"/>
      <c r="G55" s="515"/>
      <c r="H55" s="515"/>
      <c r="I55" s="515"/>
      <c r="J55" s="580"/>
      <c r="K55" s="128" t="s">
        <v>671</v>
      </c>
      <c r="L55" s="396">
        <v>40976</v>
      </c>
      <c r="M55" s="396">
        <v>41835</v>
      </c>
      <c r="N55" s="396">
        <v>42757</v>
      </c>
      <c r="O55" s="110">
        <v>42918</v>
      </c>
      <c r="P55" s="121">
        <v>9131</v>
      </c>
      <c r="Q55" s="121">
        <v>7038</v>
      </c>
      <c r="R55" s="121">
        <v>6423</v>
      </c>
      <c r="S55" s="121">
        <v>4889</v>
      </c>
      <c r="T55" s="121">
        <v>3252</v>
      </c>
      <c r="U55" s="110">
        <v>4341</v>
      </c>
      <c r="V55" s="121">
        <v>2985</v>
      </c>
      <c r="W55" s="121">
        <v>2031</v>
      </c>
      <c r="X55" s="398">
        <v>2828</v>
      </c>
    </row>
    <row r="56" spans="1:24" s="124" customFormat="1" ht="21.75" customHeight="1" x14ac:dyDescent="0.5">
      <c r="A56" s="579"/>
      <c r="B56" s="515"/>
      <c r="C56" s="84"/>
      <c r="D56" s="516"/>
      <c r="E56" s="604"/>
      <c r="F56" s="579"/>
      <c r="G56" s="515"/>
      <c r="H56" s="515"/>
      <c r="I56" s="515"/>
      <c r="J56" s="580"/>
      <c r="K56" s="84" t="s">
        <v>25</v>
      </c>
      <c r="L56" s="282">
        <f t="shared" ref="L56:X56" si="11">L54/L55*100</f>
        <v>7.5898086684888719</v>
      </c>
      <c r="M56" s="396">
        <f t="shared" si="11"/>
        <v>20.32986733596271</v>
      </c>
      <c r="N56" s="282">
        <f t="shared" si="11"/>
        <v>60.352690787473392</v>
      </c>
      <c r="O56" s="107">
        <f t="shared" si="11"/>
        <v>30.241390558739923</v>
      </c>
      <c r="P56" s="79">
        <f t="shared" si="11"/>
        <v>23.557113131091885</v>
      </c>
      <c r="Q56" s="79">
        <f t="shared" si="11"/>
        <v>36.104006820119352</v>
      </c>
      <c r="R56" s="79">
        <f t="shared" si="11"/>
        <v>24.069749338315429</v>
      </c>
      <c r="S56" s="79">
        <f t="shared" si="11"/>
        <v>34.853753323788098</v>
      </c>
      <c r="T56" s="79">
        <f t="shared" si="11"/>
        <v>37.607626076260765</v>
      </c>
      <c r="U56" s="79">
        <f t="shared" si="11"/>
        <v>25.201566459341169</v>
      </c>
      <c r="V56" s="79">
        <f t="shared" si="11"/>
        <v>42.144053601340033</v>
      </c>
      <c r="W56" s="79">
        <f t="shared" si="11"/>
        <v>28.902018709995076</v>
      </c>
      <c r="X56" s="283">
        <f t="shared" si="11"/>
        <v>30.940594059405939</v>
      </c>
    </row>
    <row r="57" spans="1:24" ht="121.9" customHeight="1" x14ac:dyDescent="0.5">
      <c r="A57" s="186"/>
      <c r="B57" s="381" t="s">
        <v>182</v>
      </c>
      <c r="C57" s="84"/>
      <c r="D57" s="293" t="s">
        <v>66</v>
      </c>
      <c r="E57" s="294"/>
      <c r="F57" s="186"/>
      <c r="G57" s="400" t="s">
        <v>21</v>
      </c>
      <c r="H57" s="186"/>
      <c r="I57" s="381"/>
      <c r="J57" s="389" t="s">
        <v>292</v>
      </c>
      <c r="K57" s="293" t="s">
        <v>103</v>
      </c>
      <c r="L57" s="396">
        <v>3</v>
      </c>
      <c r="M57" s="396">
        <v>5</v>
      </c>
      <c r="N57" s="396">
        <v>6</v>
      </c>
      <c r="O57" s="110">
        <v>6</v>
      </c>
      <c r="P57" s="121">
        <v>1</v>
      </c>
      <c r="Q57" s="121">
        <v>1</v>
      </c>
      <c r="R57" s="121">
        <v>1</v>
      </c>
      <c r="S57" s="121">
        <v>1</v>
      </c>
      <c r="T57" s="121">
        <v>1</v>
      </c>
      <c r="U57" s="110">
        <v>0</v>
      </c>
      <c r="V57" s="110">
        <v>1</v>
      </c>
      <c r="W57" s="121">
        <v>0</v>
      </c>
      <c r="X57" s="207">
        <v>0</v>
      </c>
    </row>
    <row r="58" spans="1:24" ht="64.900000000000006" customHeight="1" x14ac:dyDescent="0.5">
      <c r="A58" s="186"/>
      <c r="B58" s="381" t="s">
        <v>187</v>
      </c>
      <c r="C58" s="84"/>
      <c r="D58" s="293" t="s">
        <v>946</v>
      </c>
      <c r="E58" s="294"/>
      <c r="F58" s="186"/>
      <c r="G58" s="400" t="s">
        <v>21</v>
      </c>
      <c r="H58" s="186"/>
      <c r="I58" s="381"/>
      <c r="J58" s="389" t="s">
        <v>282</v>
      </c>
      <c r="K58" s="293" t="s">
        <v>103</v>
      </c>
      <c r="L58" s="396">
        <v>20</v>
      </c>
      <c r="M58" s="396">
        <v>32</v>
      </c>
      <c r="N58" s="396">
        <v>38</v>
      </c>
      <c r="O58" s="110">
        <v>42</v>
      </c>
      <c r="P58" s="121">
        <v>5</v>
      </c>
      <c r="Q58" s="121">
        <v>5</v>
      </c>
      <c r="R58" s="121">
        <v>5</v>
      </c>
      <c r="S58" s="121">
        <v>3</v>
      </c>
      <c r="T58" s="121">
        <v>8</v>
      </c>
      <c r="U58" s="110">
        <v>3</v>
      </c>
      <c r="V58" s="110">
        <v>3</v>
      </c>
      <c r="W58" s="121">
        <v>4</v>
      </c>
      <c r="X58" s="207">
        <v>6</v>
      </c>
    </row>
    <row r="59" spans="1:24" ht="84" customHeight="1" x14ac:dyDescent="0.5">
      <c r="A59" s="186"/>
      <c r="B59" s="23" t="s">
        <v>325</v>
      </c>
      <c r="C59" s="363" t="s">
        <v>94</v>
      </c>
      <c r="D59" s="273"/>
      <c r="E59" s="389" t="s">
        <v>214</v>
      </c>
      <c r="F59" s="186"/>
      <c r="G59" s="400" t="s">
        <v>21</v>
      </c>
      <c r="H59" s="381"/>
      <c r="I59" s="381"/>
      <c r="J59" s="392"/>
      <c r="K59" s="273"/>
      <c r="L59" s="444"/>
      <c r="M59" s="444"/>
      <c r="N59" s="444"/>
      <c r="O59" s="445"/>
      <c r="P59" s="446"/>
      <c r="Q59" s="446"/>
      <c r="R59" s="446"/>
      <c r="S59" s="446"/>
      <c r="T59" s="446"/>
      <c r="U59" s="446"/>
      <c r="V59" s="446"/>
      <c r="W59" s="446"/>
      <c r="X59" s="446"/>
    </row>
    <row r="60" spans="1:24" s="97" customFormat="1" ht="42.75" customHeight="1" x14ac:dyDescent="0.5">
      <c r="A60" s="597" t="s">
        <v>835</v>
      </c>
      <c r="B60" s="577" t="s">
        <v>723</v>
      </c>
      <c r="C60" s="516" t="s">
        <v>722</v>
      </c>
      <c r="D60" s="516" t="s">
        <v>721</v>
      </c>
      <c r="E60" s="516"/>
      <c r="F60" s="600"/>
      <c r="G60" s="600"/>
      <c r="H60" s="515" t="s">
        <v>21</v>
      </c>
      <c r="I60" s="600"/>
      <c r="J60" s="516" t="s">
        <v>715</v>
      </c>
      <c r="K60" s="389" t="s">
        <v>720</v>
      </c>
      <c r="L60" s="396">
        <v>394</v>
      </c>
      <c r="M60" s="396">
        <v>391</v>
      </c>
      <c r="N60" s="396">
        <v>334</v>
      </c>
      <c r="O60" s="436">
        <v>278</v>
      </c>
      <c r="P60" s="436">
        <v>39</v>
      </c>
      <c r="Q60" s="111">
        <v>50</v>
      </c>
      <c r="R60" s="139">
        <v>24</v>
      </c>
      <c r="S60" s="283">
        <v>36</v>
      </c>
      <c r="T60" s="111">
        <v>10</v>
      </c>
      <c r="U60" s="111">
        <v>45</v>
      </c>
      <c r="V60" s="111">
        <v>52</v>
      </c>
      <c r="W60" s="111">
        <v>6</v>
      </c>
      <c r="X60" s="111">
        <v>16</v>
      </c>
    </row>
    <row r="61" spans="1:24" s="97" customFormat="1" ht="42.75" customHeight="1" x14ac:dyDescent="0.5">
      <c r="A61" s="597"/>
      <c r="B61" s="577"/>
      <c r="C61" s="516"/>
      <c r="D61" s="516"/>
      <c r="E61" s="516"/>
      <c r="F61" s="600"/>
      <c r="G61" s="600"/>
      <c r="H61" s="515"/>
      <c r="I61" s="600"/>
      <c r="J61" s="516"/>
      <c r="K61" s="389" t="s">
        <v>719</v>
      </c>
      <c r="L61" s="396">
        <v>549640</v>
      </c>
      <c r="M61" s="396">
        <v>551562</v>
      </c>
      <c r="N61" s="396">
        <v>552187</v>
      </c>
      <c r="O61" s="436">
        <v>544849</v>
      </c>
      <c r="P61" s="436">
        <v>90961</v>
      </c>
      <c r="Q61" s="111">
        <v>81120</v>
      </c>
      <c r="R61" s="139">
        <v>71201</v>
      </c>
      <c r="S61" s="339">
        <v>60852</v>
      </c>
      <c r="T61" s="111">
        <v>55536</v>
      </c>
      <c r="U61" s="111">
        <v>54737</v>
      </c>
      <c r="V61" s="111">
        <v>37826</v>
      </c>
      <c r="W61" s="111">
        <v>26668</v>
      </c>
      <c r="X61" s="111">
        <v>35820</v>
      </c>
    </row>
    <row r="62" spans="1:24" s="97" customFormat="1" ht="18.75" customHeight="1" x14ac:dyDescent="0.5">
      <c r="A62" s="597"/>
      <c r="B62" s="577"/>
      <c r="C62" s="516"/>
      <c r="D62" s="516"/>
      <c r="E62" s="516"/>
      <c r="F62" s="600"/>
      <c r="G62" s="600"/>
      <c r="H62" s="515"/>
      <c r="I62" s="600"/>
      <c r="J62" s="516"/>
      <c r="K62" s="389" t="s">
        <v>25</v>
      </c>
      <c r="L62" s="282">
        <v>71.683283603813408</v>
      </c>
      <c r="M62" s="282">
        <v>70.889582676108944</v>
      </c>
      <c r="N62" s="282">
        <v>60.486755392647787</v>
      </c>
      <c r="O62" s="79">
        <v>51.02331104581269</v>
      </c>
      <c r="P62" s="79">
        <v>42.875518079176793</v>
      </c>
      <c r="Q62" s="79">
        <v>61.637080867850102</v>
      </c>
      <c r="R62" s="79">
        <v>33.707391750115868</v>
      </c>
      <c r="S62" s="339">
        <v>59.159929008085186</v>
      </c>
      <c r="T62" s="339">
        <v>18.006338231057331</v>
      </c>
      <c r="U62" s="339">
        <v>82.211301313553903</v>
      </c>
      <c r="V62" s="79">
        <v>137.47158039443769</v>
      </c>
      <c r="W62" s="79">
        <v>22.498875056247186</v>
      </c>
      <c r="X62" s="79">
        <v>44.667783361250699</v>
      </c>
    </row>
    <row r="63" spans="1:24" s="97" customFormat="1" ht="61.5" customHeight="1" x14ac:dyDescent="0.5">
      <c r="A63" s="597" t="s">
        <v>835</v>
      </c>
      <c r="B63" s="587" t="s">
        <v>718</v>
      </c>
      <c r="C63" s="516" t="s">
        <v>717</v>
      </c>
      <c r="D63" s="516" t="s">
        <v>716</v>
      </c>
      <c r="E63" s="516"/>
      <c r="F63" s="600"/>
      <c r="G63" s="600"/>
      <c r="H63" s="515" t="s">
        <v>21</v>
      </c>
      <c r="I63" s="600"/>
      <c r="J63" s="516" t="s">
        <v>715</v>
      </c>
      <c r="K63" s="389" t="s">
        <v>714</v>
      </c>
      <c r="L63" s="396">
        <v>0</v>
      </c>
      <c r="M63" s="396">
        <v>12</v>
      </c>
      <c r="N63" s="396">
        <v>26</v>
      </c>
      <c r="O63" s="110">
        <v>27</v>
      </c>
      <c r="P63" s="139">
        <v>18</v>
      </c>
      <c r="Q63" s="111">
        <v>1</v>
      </c>
      <c r="R63" s="111">
        <v>6</v>
      </c>
      <c r="S63" s="111">
        <v>1</v>
      </c>
      <c r="T63" s="111">
        <v>0</v>
      </c>
      <c r="U63" s="111">
        <v>0</v>
      </c>
      <c r="V63" s="111">
        <v>1</v>
      </c>
      <c r="W63" s="111">
        <v>0</v>
      </c>
      <c r="X63" s="111">
        <v>0</v>
      </c>
    </row>
    <row r="64" spans="1:24" s="97" customFormat="1" ht="42" customHeight="1" x14ac:dyDescent="0.5">
      <c r="A64" s="597"/>
      <c r="B64" s="587"/>
      <c r="C64" s="516"/>
      <c r="D64" s="516"/>
      <c r="E64" s="516"/>
      <c r="F64" s="600"/>
      <c r="G64" s="600"/>
      <c r="H64" s="515"/>
      <c r="I64" s="600"/>
      <c r="J64" s="516"/>
      <c r="K64" s="389" t="s">
        <v>713</v>
      </c>
      <c r="L64" s="396">
        <v>152</v>
      </c>
      <c r="M64" s="396">
        <v>126</v>
      </c>
      <c r="N64" s="396">
        <v>134</v>
      </c>
      <c r="O64" s="110">
        <v>94</v>
      </c>
      <c r="P64" s="139">
        <v>45</v>
      </c>
      <c r="Q64" s="111">
        <v>4</v>
      </c>
      <c r="R64" s="111">
        <v>21</v>
      </c>
      <c r="S64" s="111">
        <v>11</v>
      </c>
      <c r="T64" s="111">
        <v>3</v>
      </c>
      <c r="U64" s="111">
        <v>7</v>
      </c>
      <c r="V64" s="111">
        <v>3</v>
      </c>
      <c r="W64" s="111">
        <v>0</v>
      </c>
      <c r="X64" s="111">
        <v>0</v>
      </c>
    </row>
    <row r="65" spans="1:24" s="97" customFormat="1" ht="20.25" customHeight="1" x14ac:dyDescent="0.5">
      <c r="A65" s="597"/>
      <c r="B65" s="587"/>
      <c r="C65" s="516"/>
      <c r="D65" s="516"/>
      <c r="E65" s="516"/>
      <c r="F65" s="600"/>
      <c r="G65" s="600"/>
      <c r="H65" s="515"/>
      <c r="I65" s="600"/>
      <c r="J65" s="516"/>
      <c r="K65" s="389" t="s">
        <v>25</v>
      </c>
      <c r="L65" s="282">
        <v>0</v>
      </c>
      <c r="M65" s="282">
        <f t="shared" ref="M65:S65" si="12">M63/M64*100</f>
        <v>9.5238095238095237</v>
      </c>
      <c r="N65" s="282">
        <f t="shared" si="12"/>
        <v>19.402985074626866</v>
      </c>
      <c r="O65" s="79">
        <f t="shared" si="12"/>
        <v>28.723404255319153</v>
      </c>
      <c r="P65" s="79">
        <f t="shared" si="12"/>
        <v>40</v>
      </c>
      <c r="Q65" s="79">
        <f t="shared" si="12"/>
        <v>25</v>
      </c>
      <c r="R65" s="339">
        <f t="shared" si="12"/>
        <v>28.571428571428569</v>
      </c>
      <c r="S65" s="339">
        <f t="shared" si="12"/>
        <v>9.0909090909090917</v>
      </c>
      <c r="T65" s="79">
        <v>0</v>
      </c>
      <c r="U65" s="79">
        <v>0</v>
      </c>
      <c r="V65" s="79">
        <f t="shared" ref="V65" si="13">V63*100/V64</f>
        <v>33.333333333333336</v>
      </c>
      <c r="W65" s="79">
        <v>0</v>
      </c>
      <c r="X65" s="79">
        <v>0</v>
      </c>
    </row>
    <row r="66" spans="1:24" s="97" customFormat="1" ht="84" customHeight="1" x14ac:dyDescent="0.5">
      <c r="A66" s="600" t="s">
        <v>846</v>
      </c>
      <c r="B66" s="587" t="s">
        <v>803</v>
      </c>
      <c r="C66" s="516" t="s">
        <v>802</v>
      </c>
      <c r="D66" s="514" t="s">
        <v>801</v>
      </c>
      <c r="E66" s="600"/>
      <c r="F66" s="600"/>
      <c r="G66" s="600"/>
      <c r="H66" s="515" t="s">
        <v>21</v>
      </c>
      <c r="I66" s="600"/>
      <c r="J66" s="516" t="s">
        <v>674</v>
      </c>
      <c r="K66" s="390" t="s">
        <v>800</v>
      </c>
      <c r="L66" s="296"/>
      <c r="M66" s="296"/>
      <c r="N66" s="296"/>
      <c r="O66" s="86"/>
      <c r="P66" s="437"/>
      <c r="Q66" s="437"/>
      <c r="R66" s="437"/>
      <c r="S66" s="437"/>
      <c r="T66" s="437"/>
      <c r="U66" s="437"/>
      <c r="V66" s="438"/>
      <c r="W66" s="438"/>
      <c r="X66" s="437">
        <v>0</v>
      </c>
    </row>
    <row r="67" spans="1:24" s="97" customFormat="1" ht="45" customHeight="1" x14ac:dyDescent="0.5">
      <c r="A67" s="600"/>
      <c r="B67" s="587"/>
      <c r="C67" s="516"/>
      <c r="D67" s="514"/>
      <c r="E67" s="600"/>
      <c r="F67" s="600"/>
      <c r="G67" s="600"/>
      <c r="H67" s="515"/>
      <c r="I67" s="600"/>
      <c r="J67" s="516"/>
      <c r="K67" s="390" t="s">
        <v>799</v>
      </c>
      <c r="L67" s="296"/>
      <c r="M67" s="296"/>
      <c r="N67" s="296"/>
      <c r="O67" s="86"/>
      <c r="P67" s="437"/>
      <c r="Q67" s="437"/>
      <c r="R67" s="437"/>
      <c r="S67" s="437"/>
      <c r="T67" s="437"/>
      <c r="U67" s="437"/>
      <c r="V67" s="438"/>
      <c r="W67" s="438"/>
      <c r="X67" s="437"/>
    </row>
    <row r="68" spans="1:24" s="97" customFormat="1" ht="18" customHeight="1" x14ac:dyDescent="0.5">
      <c r="A68" s="600"/>
      <c r="B68" s="587"/>
      <c r="C68" s="516"/>
      <c r="D68" s="514"/>
      <c r="E68" s="600"/>
      <c r="F68" s="600"/>
      <c r="G68" s="600"/>
      <c r="H68" s="515"/>
      <c r="I68" s="600"/>
      <c r="J68" s="516"/>
      <c r="K68" s="390" t="s">
        <v>25</v>
      </c>
      <c r="L68" s="296"/>
      <c r="M68" s="296"/>
      <c r="N68" s="296"/>
      <c r="O68" s="336">
        <v>85</v>
      </c>
      <c r="P68" s="439"/>
      <c r="Q68" s="439"/>
      <c r="R68" s="439"/>
      <c r="S68" s="439"/>
      <c r="T68" s="439"/>
      <c r="U68" s="439"/>
      <c r="V68" s="440"/>
      <c r="W68" s="440"/>
      <c r="X68" s="439"/>
    </row>
    <row r="69" spans="1:24" s="97" customFormat="1" ht="78.75" customHeight="1" x14ac:dyDescent="0.5">
      <c r="A69" s="600" t="s">
        <v>846</v>
      </c>
      <c r="B69" s="577" t="s">
        <v>798</v>
      </c>
      <c r="C69" s="516" t="s">
        <v>797</v>
      </c>
      <c r="D69" s="516" t="s">
        <v>796</v>
      </c>
      <c r="E69" s="600"/>
      <c r="F69" s="600"/>
      <c r="G69" s="600"/>
      <c r="H69" s="515" t="s">
        <v>21</v>
      </c>
      <c r="I69" s="600"/>
      <c r="J69" s="516" t="s">
        <v>674</v>
      </c>
      <c r="K69" s="390" t="s">
        <v>795</v>
      </c>
      <c r="L69" s="296"/>
      <c r="M69" s="296"/>
      <c r="N69" s="296"/>
      <c r="O69" s="337"/>
      <c r="P69" s="437"/>
      <c r="Q69" s="437"/>
      <c r="R69" s="437"/>
      <c r="S69" s="437"/>
      <c r="T69" s="437"/>
      <c r="U69" s="437"/>
      <c r="V69" s="438"/>
      <c r="W69" s="438"/>
      <c r="X69" s="437"/>
    </row>
    <row r="70" spans="1:24" s="97" customFormat="1" ht="42.75" customHeight="1" x14ac:dyDescent="0.5">
      <c r="A70" s="600"/>
      <c r="B70" s="587"/>
      <c r="C70" s="516"/>
      <c r="D70" s="516"/>
      <c r="E70" s="600"/>
      <c r="F70" s="600"/>
      <c r="G70" s="600"/>
      <c r="H70" s="515"/>
      <c r="I70" s="600"/>
      <c r="J70" s="516"/>
      <c r="K70" s="390" t="s">
        <v>794</v>
      </c>
      <c r="L70" s="296"/>
      <c r="M70" s="296"/>
      <c r="N70" s="296"/>
      <c r="O70" s="180"/>
      <c r="P70" s="437"/>
      <c r="Q70" s="437"/>
      <c r="R70" s="437"/>
      <c r="S70" s="437"/>
      <c r="T70" s="437"/>
      <c r="U70" s="437"/>
      <c r="V70" s="438"/>
      <c r="W70" s="438"/>
      <c r="X70" s="437"/>
    </row>
    <row r="71" spans="1:24" s="97" customFormat="1" ht="17.25" customHeight="1" x14ac:dyDescent="0.5">
      <c r="A71" s="600"/>
      <c r="B71" s="587"/>
      <c r="C71" s="516"/>
      <c r="D71" s="516"/>
      <c r="E71" s="600"/>
      <c r="F71" s="600"/>
      <c r="G71" s="600"/>
      <c r="H71" s="515"/>
      <c r="I71" s="600"/>
      <c r="J71" s="516"/>
      <c r="K71" s="390" t="s">
        <v>25</v>
      </c>
      <c r="L71" s="298"/>
      <c r="M71" s="298"/>
      <c r="N71" s="298"/>
      <c r="O71" s="336">
        <v>83.33</v>
      </c>
      <c r="P71" s="439"/>
      <c r="Q71" s="439"/>
      <c r="R71" s="439"/>
      <c r="S71" s="439"/>
      <c r="T71" s="439"/>
      <c r="U71" s="439"/>
      <c r="V71" s="440"/>
      <c r="W71" s="440"/>
      <c r="X71" s="439"/>
    </row>
    <row r="72" spans="1:24" s="97" customFormat="1" ht="40.5" customHeight="1" x14ac:dyDescent="0.5">
      <c r="A72" s="398" t="s">
        <v>846</v>
      </c>
      <c r="B72" s="388" t="s">
        <v>745</v>
      </c>
      <c r="C72" s="389" t="s">
        <v>744</v>
      </c>
      <c r="D72" s="389" t="s">
        <v>743</v>
      </c>
      <c r="E72" s="389"/>
      <c r="F72" s="398"/>
      <c r="G72" s="398"/>
      <c r="H72" s="381" t="s">
        <v>21</v>
      </c>
      <c r="I72" s="398"/>
      <c r="J72" s="389" t="s">
        <v>731</v>
      </c>
      <c r="K72" s="389" t="s">
        <v>742</v>
      </c>
      <c r="L72" s="393"/>
      <c r="M72" s="393"/>
      <c r="N72" s="393"/>
      <c r="O72" s="296"/>
      <c r="P72" s="296"/>
      <c r="Q72" s="235"/>
      <c r="R72" s="235"/>
      <c r="S72" s="235"/>
      <c r="T72" s="235"/>
      <c r="U72" s="235"/>
      <c r="V72" s="235"/>
      <c r="W72" s="235"/>
      <c r="X72" s="235"/>
    </row>
    <row r="73" spans="1:24" s="97" customFormat="1" ht="47.25" customHeight="1" x14ac:dyDescent="0.5">
      <c r="A73" s="600" t="s">
        <v>846</v>
      </c>
      <c r="B73" s="587" t="s">
        <v>741</v>
      </c>
      <c r="C73" s="516" t="s">
        <v>740</v>
      </c>
      <c r="D73" s="514"/>
      <c r="E73" s="516"/>
      <c r="F73" s="600"/>
      <c r="G73" s="600"/>
      <c r="H73" s="515" t="s">
        <v>21</v>
      </c>
      <c r="I73" s="600"/>
      <c r="J73" s="516" t="s">
        <v>731</v>
      </c>
      <c r="K73" s="389" t="s">
        <v>739</v>
      </c>
      <c r="L73" s="389"/>
      <c r="M73" s="389"/>
      <c r="N73" s="389"/>
      <c r="O73" s="117"/>
      <c r="P73" s="295"/>
      <c r="Q73" s="235"/>
      <c r="R73" s="235"/>
      <c r="S73" s="235"/>
      <c r="T73" s="235"/>
      <c r="U73" s="235"/>
      <c r="V73" s="111">
        <v>0</v>
      </c>
      <c r="W73" s="111">
        <v>0</v>
      </c>
      <c r="X73" s="235"/>
    </row>
    <row r="74" spans="1:24" s="97" customFormat="1" ht="45" customHeight="1" x14ac:dyDescent="0.5">
      <c r="A74" s="600"/>
      <c r="B74" s="587"/>
      <c r="C74" s="516"/>
      <c r="D74" s="514"/>
      <c r="E74" s="516"/>
      <c r="F74" s="600"/>
      <c r="G74" s="600"/>
      <c r="H74" s="515"/>
      <c r="I74" s="600"/>
      <c r="J74" s="516"/>
      <c r="K74" s="389" t="s">
        <v>738</v>
      </c>
      <c r="L74" s="389"/>
      <c r="M74" s="389"/>
      <c r="N74" s="389"/>
      <c r="O74" s="117"/>
      <c r="P74" s="295"/>
      <c r="Q74" s="235"/>
      <c r="R74" s="235"/>
      <c r="S74" s="235"/>
      <c r="T74" s="235"/>
      <c r="U74" s="235"/>
      <c r="V74" s="111">
        <v>21</v>
      </c>
      <c r="W74" s="111">
        <v>0</v>
      </c>
      <c r="X74" s="235"/>
    </row>
    <row r="75" spans="1:24" s="97" customFormat="1" ht="20.25" customHeight="1" x14ac:dyDescent="0.5">
      <c r="A75" s="600"/>
      <c r="B75" s="587"/>
      <c r="C75" s="516"/>
      <c r="D75" s="514"/>
      <c r="E75" s="516"/>
      <c r="F75" s="600"/>
      <c r="G75" s="600"/>
      <c r="H75" s="515"/>
      <c r="I75" s="600"/>
      <c r="J75" s="516"/>
      <c r="K75" s="389" t="s">
        <v>562</v>
      </c>
      <c r="L75" s="389"/>
      <c r="M75" s="389"/>
      <c r="N75" s="389"/>
      <c r="O75" s="127"/>
      <c r="P75" s="127"/>
      <c r="Q75" s="86"/>
      <c r="R75" s="86"/>
      <c r="S75" s="86"/>
      <c r="T75" s="86"/>
      <c r="U75" s="86"/>
      <c r="V75" s="79">
        <f t="shared" ref="V75" si="14">V73*100/V74</f>
        <v>0</v>
      </c>
      <c r="W75" s="79">
        <v>0</v>
      </c>
      <c r="X75" s="86"/>
    </row>
    <row r="76" spans="1:24" s="97" customFormat="1" ht="63" customHeight="1" x14ac:dyDescent="0.5">
      <c r="A76" s="600" t="s">
        <v>846</v>
      </c>
      <c r="B76" s="587" t="s">
        <v>737</v>
      </c>
      <c r="C76" s="516" t="s">
        <v>736</v>
      </c>
      <c r="D76" s="516" t="s">
        <v>29</v>
      </c>
      <c r="E76" s="516"/>
      <c r="F76" s="600"/>
      <c r="G76" s="600"/>
      <c r="H76" s="515" t="s">
        <v>21</v>
      </c>
      <c r="I76" s="600"/>
      <c r="J76" s="516" t="s">
        <v>731</v>
      </c>
      <c r="K76" s="389" t="s">
        <v>735</v>
      </c>
      <c r="L76" s="389"/>
      <c r="M76" s="389"/>
      <c r="N76" s="389"/>
      <c r="O76" s="117"/>
      <c r="P76" s="295"/>
      <c r="Q76" s="235"/>
      <c r="R76" s="235"/>
      <c r="S76" s="235"/>
      <c r="T76" s="235"/>
      <c r="U76" s="235"/>
      <c r="V76" s="111">
        <v>5</v>
      </c>
      <c r="W76" s="111">
        <v>0</v>
      </c>
      <c r="X76" s="235"/>
    </row>
    <row r="77" spans="1:24" s="97" customFormat="1" ht="41.25" customHeight="1" x14ac:dyDescent="0.5">
      <c r="A77" s="600"/>
      <c r="B77" s="587"/>
      <c r="C77" s="516"/>
      <c r="D77" s="516"/>
      <c r="E77" s="516"/>
      <c r="F77" s="600"/>
      <c r="G77" s="600"/>
      <c r="H77" s="515"/>
      <c r="I77" s="600"/>
      <c r="J77" s="516"/>
      <c r="K77" s="389" t="s">
        <v>734</v>
      </c>
      <c r="L77" s="389"/>
      <c r="M77" s="389"/>
      <c r="N77" s="389"/>
      <c r="O77" s="117"/>
      <c r="P77" s="295"/>
      <c r="Q77" s="235"/>
      <c r="R77" s="235"/>
      <c r="S77" s="235"/>
      <c r="T77" s="235"/>
      <c r="U77" s="235"/>
      <c r="V77" s="111">
        <v>5</v>
      </c>
      <c r="W77" s="111">
        <v>6</v>
      </c>
      <c r="X77" s="235"/>
    </row>
    <row r="78" spans="1:24" s="97" customFormat="1" ht="21.75" customHeight="1" x14ac:dyDescent="0.5">
      <c r="A78" s="600"/>
      <c r="B78" s="587"/>
      <c r="C78" s="516"/>
      <c r="D78" s="516"/>
      <c r="E78" s="516"/>
      <c r="F78" s="600"/>
      <c r="G78" s="600"/>
      <c r="H78" s="515"/>
      <c r="I78" s="600"/>
      <c r="J78" s="516"/>
      <c r="K78" s="389" t="s">
        <v>25</v>
      </c>
      <c r="L78" s="389"/>
      <c r="M78" s="389"/>
      <c r="N78" s="389"/>
      <c r="O78" s="127"/>
      <c r="P78" s="127"/>
      <c r="Q78" s="86"/>
      <c r="R78" s="86"/>
      <c r="S78" s="86"/>
      <c r="T78" s="86"/>
      <c r="U78" s="86"/>
      <c r="V78" s="79">
        <f t="shared" ref="V78:W78" si="15">V76*100/V77</f>
        <v>100</v>
      </c>
      <c r="W78" s="79">
        <f t="shared" si="15"/>
        <v>0</v>
      </c>
      <c r="X78" s="86"/>
    </row>
    <row r="79" spans="1:24" s="97" customFormat="1" ht="42" customHeight="1" x14ac:dyDescent="0.5">
      <c r="A79" s="398" t="s">
        <v>846</v>
      </c>
      <c r="B79" s="386" t="s">
        <v>733</v>
      </c>
      <c r="C79" s="128" t="s">
        <v>732</v>
      </c>
      <c r="D79" s="84"/>
      <c r="E79" s="276"/>
      <c r="F79" s="146"/>
      <c r="G79" s="146"/>
      <c r="H79" s="167" t="s">
        <v>21</v>
      </c>
      <c r="I79" s="146"/>
      <c r="J79" s="389" t="s">
        <v>731</v>
      </c>
      <c r="K79" s="167" t="s">
        <v>103</v>
      </c>
      <c r="L79" s="84"/>
      <c r="M79" s="84"/>
      <c r="N79" s="84"/>
      <c r="O79" s="159"/>
      <c r="P79" s="159"/>
      <c r="Q79" s="235"/>
      <c r="R79" s="235"/>
      <c r="S79" s="235"/>
      <c r="T79" s="235"/>
      <c r="U79" s="235"/>
      <c r="V79" s="111"/>
      <c r="W79" s="111"/>
      <c r="X79" s="111"/>
    </row>
    <row r="80" spans="1:24" s="97" customFormat="1" ht="46.5" customHeight="1" x14ac:dyDescent="0.5">
      <c r="A80" s="600" t="s">
        <v>846</v>
      </c>
      <c r="B80" s="587" t="s">
        <v>730</v>
      </c>
      <c r="C80" s="516" t="s">
        <v>729</v>
      </c>
      <c r="D80" s="597"/>
      <c r="E80" s="604"/>
      <c r="F80" s="600"/>
      <c r="G80" s="600"/>
      <c r="H80" s="515" t="s">
        <v>21</v>
      </c>
      <c r="I80" s="600"/>
      <c r="J80" s="516" t="s">
        <v>731</v>
      </c>
      <c r="K80" s="389" t="s">
        <v>728</v>
      </c>
      <c r="L80" s="84"/>
      <c r="M80" s="84"/>
      <c r="N80" s="84"/>
      <c r="O80" s="127"/>
      <c r="P80" s="295"/>
      <c r="Q80" s="235"/>
      <c r="R80" s="235"/>
      <c r="S80" s="235"/>
      <c r="T80" s="235"/>
      <c r="U80" s="235"/>
      <c r="V80" s="111">
        <v>0</v>
      </c>
      <c r="W80" s="111">
        <v>0</v>
      </c>
      <c r="X80" s="111"/>
    </row>
    <row r="81" spans="1:24" s="97" customFormat="1" ht="42" customHeight="1" x14ac:dyDescent="0.5">
      <c r="A81" s="600"/>
      <c r="B81" s="587"/>
      <c r="C81" s="516"/>
      <c r="D81" s="597"/>
      <c r="E81" s="604"/>
      <c r="F81" s="600"/>
      <c r="G81" s="600"/>
      <c r="H81" s="515"/>
      <c r="I81" s="600"/>
      <c r="J81" s="516"/>
      <c r="K81" s="389" t="s">
        <v>727</v>
      </c>
      <c r="L81" s="84"/>
      <c r="M81" s="84"/>
      <c r="N81" s="84"/>
      <c r="O81" s="127"/>
      <c r="P81" s="295"/>
      <c r="Q81" s="235"/>
      <c r="R81" s="235"/>
      <c r="S81" s="235"/>
      <c r="T81" s="235"/>
      <c r="U81" s="235"/>
      <c r="V81" s="111">
        <v>0</v>
      </c>
      <c r="W81" s="111">
        <v>0</v>
      </c>
      <c r="X81" s="111"/>
    </row>
    <row r="82" spans="1:24" s="97" customFormat="1" ht="27" customHeight="1" x14ac:dyDescent="0.5">
      <c r="A82" s="600"/>
      <c r="B82" s="587"/>
      <c r="C82" s="516"/>
      <c r="D82" s="597"/>
      <c r="E82" s="604"/>
      <c r="F82" s="600"/>
      <c r="G82" s="600"/>
      <c r="H82" s="515"/>
      <c r="I82" s="600"/>
      <c r="J82" s="516"/>
      <c r="K82" s="389" t="s">
        <v>724</v>
      </c>
      <c r="L82" s="84"/>
      <c r="M82" s="84"/>
      <c r="N82" s="84"/>
      <c r="O82" s="127"/>
      <c r="P82" s="127"/>
      <c r="Q82" s="86"/>
      <c r="R82" s="86"/>
      <c r="S82" s="86"/>
      <c r="T82" s="86"/>
      <c r="U82" s="86"/>
      <c r="V82" s="79">
        <v>0</v>
      </c>
      <c r="W82" s="79">
        <v>0</v>
      </c>
      <c r="X82" s="79"/>
    </row>
    <row r="83" spans="1:24" s="97" customFormat="1" ht="42.75" customHeight="1" x14ac:dyDescent="0.5">
      <c r="A83" s="600"/>
      <c r="B83" s="587"/>
      <c r="C83" s="516"/>
      <c r="D83" s="597"/>
      <c r="E83" s="604"/>
      <c r="F83" s="600"/>
      <c r="G83" s="600"/>
      <c r="H83" s="515"/>
      <c r="I83" s="600"/>
      <c r="J83" s="516"/>
      <c r="K83" s="389" t="s">
        <v>726</v>
      </c>
      <c r="L83" s="84"/>
      <c r="M83" s="84"/>
      <c r="N83" s="84"/>
      <c r="O83" s="127"/>
      <c r="P83" s="295"/>
      <c r="Q83" s="235"/>
      <c r="R83" s="235"/>
      <c r="S83" s="235"/>
      <c r="T83" s="235"/>
      <c r="U83" s="235"/>
      <c r="V83" s="111">
        <v>0</v>
      </c>
      <c r="W83" s="111">
        <v>1</v>
      </c>
      <c r="X83" s="111"/>
    </row>
    <row r="84" spans="1:24" s="97" customFormat="1" ht="42.75" customHeight="1" x14ac:dyDescent="0.5">
      <c r="A84" s="600"/>
      <c r="B84" s="587"/>
      <c r="C84" s="516"/>
      <c r="D84" s="597"/>
      <c r="E84" s="604"/>
      <c r="F84" s="600"/>
      <c r="G84" s="600"/>
      <c r="H84" s="515"/>
      <c r="I84" s="600"/>
      <c r="J84" s="516"/>
      <c r="K84" s="389" t="s">
        <v>725</v>
      </c>
      <c r="L84" s="84"/>
      <c r="M84" s="84"/>
      <c r="N84" s="84"/>
      <c r="O84" s="127"/>
      <c r="P84" s="295"/>
      <c r="Q84" s="235"/>
      <c r="R84" s="235"/>
      <c r="S84" s="235"/>
      <c r="T84" s="235"/>
      <c r="U84" s="235"/>
      <c r="V84" s="111">
        <v>0</v>
      </c>
      <c r="W84" s="111">
        <v>1</v>
      </c>
      <c r="X84" s="111"/>
    </row>
    <row r="85" spans="1:24" s="97" customFormat="1" ht="25.5" customHeight="1" x14ac:dyDescent="0.5">
      <c r="A85" s="600"/>
      <c r="B85" s="587"/>
      <c r="C85" s="516"/>
      <c r="D85" s="597"/>
      <c r="E85" s="604"/>
      <c r="F85" s="600"/>
      <c r="G85" s="600"/>
      <c r="H85" s="515"/>
      <c r="I85" s="600"/>
      <c r="J85" s="516"/>
      <c r="K85" s="389" t="s">
        <v>724</v>
      </c>
      <c r="L85" s="84"/>
      <c r="M85" s="84"/>
      <c r="N85" s="84"/>
      <c r="O85" s="127"/>
      <c r="P85" s="127"/>
      <c r="Q85" s="86"/>
      <c r="R85" s="86"/>
      <c r="S85" s="86"/>
      <c r="T85" s="86"/>
      <c r="U85" s="86"/>
      <c r="V85" s="79">
        <v>0</v>
      </c>
      <c r="W85" s="79">
        <f t="shared" ref="W85" si="16">W83*100/W84</f>
        <v>100</v>
      </c>
      <c r="X85" s="79"/>
    </row>
    <row r="86" spans="1:24" s="97" customFormat="1" ht="37.9" customHeight="1" x14ac:dyDescent="0.5">
      <c r="A86" s="600" t="s">
        <v>847</v>
      </c>
      <c r="B86" s="577" t="s">
        <v>761</v>
      </c>
      <c r="C86" s="516" t="s">
        <v>762</v>
      </c>
      <c r="D86" s="516" t="s">
        <v>763</v>
      </c>
      <c r="E86" s="605" t="s">
        <v>764</v>
      </c>
      <c r="F86" s="600"/>
      <c r="G86" s="515"/>
      <c r="H86" s="515" t="s">
        <v>21</v>
      </c>
      <c r="I86" s="600"/>
      <c r="J86" s="580" t="s">
        <v>501</v>
      </c>
      <c r="K86" s="389" t="s">
        <v>765</v>
      </c>
      <c r="L86" s="396"/>
      <c r="M86" s="396">
        <v>262</v>
      </c>
      <c r="N86" s="398">
        <v>708</v>
      </c>
      <c r="O86" s="396">
        <v>46</v>
      </c>
      <c r="P86" s="139">
        <v>34</v>
      </c>
      <c r="Q86" s="111">
        <v>9</v>
      </c>
      <c r="R86" s="111">
        <v>0</v>
      </c>
      <c r="S86" s="111">
        <v>2</v>
      </c>
      <c r="T86" s="111">
        <v>1</v>
      </c>
      <c r="U86" s="111">
        <v>0</v>
      </c>
      <c r="V86" s="111">
        <v>0</v>
      </c>
      <c r="W86" s="111">
        <v>0</v>
      </c>
      <c r="X86" s="111">
        <v>0</v>
      </c>
    </row>
    <row r="87" spans="1:24" s="97" customFormat="1" ht="22.5" customHeight="1" x14ac:dyDescent="0.5">
      <c r="A87" s="600"/>
      <c r="B87" s="587"/>
      <c r="C87" s="516"/>
      <c r="D87" s="516"/>
      <c r="E87" s="605"/>
      <c r="F87" s="600"/>
      <c r="G87" s="515"/>
      <c r="H87" s="515"/>
      <c r="I87" s="600"/>
      <c r="J87" s="580"/>
      <c r="K87" s="389" t="s">
        <v>766</v>
      </c>
      <c r="L87" s="396"/>
      <c r="M87" s="396">
        <v>357</v>
      </c>
      <c r="N87" s="398">
        <v>1011</v>
      </c>
      <c r="O87" s="396">
        <v>74</v>
      </c>
      <c r="P87" s="139">
        <v>51</v>
      </c>
      <c r="Q87" s="111">
        <v>15</v>
      </c>
      <c r="R87" s="111">
        <v>1</v>
      </c>
      <c r="S87" s="111">
        <v>6</v>
      </c>
      <c r="T87" s="111">
        <v>1</v>
      </c>
      <c r="U87" s="111">
        <v>0</v>
      </c>
      <c r="V87" s="111">
        <v>0</v>
      </c>
      <c r="W87" s="111">
        <v>0</v>
      </c>
      <c r="X87" s="111">
        <v>0</v>
      </c>
    </row>
    <row r="88" spans="1:24" s="97" customFormat="1" ht="21" customHeight="1" x14ac:dyDescent="0.5">
      <c r="A88" s="600"/>
      <c r="B88" s="587"/>
      <c r="C88" s="516"/>
      <c r="D88" s="516"/>
      <c r="E88" s="605"/>
      <c r="F88" s="600"/>
      <c r="G88" s="515"/>
      <c r="H88" s="515"/>
      <c r="I88" s="600"/>
      <c r="J88" s="580"/>
      <c r="K88" s="389" t="s">
        <v>25</v>
      </c>
      <c r="L88" s="396"/>
      <c r="M88" s="282">
        <f>M86/M87*100</f>
        <v>73.389355742296914</v>
      </c>
      <c r="N88" s="283">
        <f>N86/N87*100</f>
        <v>70.029673590504444</v>
      </c>
      <c r="O88" s="282">
        <f t="shared" ref="O88:T88" si="17">O86*100/O87</f>
        <v>62.162162162162161</v>
      </c>
      <c r="P88" s="282">
        <f t="shared" si="17"/>
        <v>66.666666666666671</v>
      </c>
      <c r="Q88" s="282">
        <f t="shared" si="17"/>
        <v>60</v>
      </c>
      <c r="R88" s="282">
        <f t="shared" si="17"/>
        <v>0</v>
      </c>
      <c r="S88" s="282">
        <f t="shared" si="17"/>
        <v>33.333333333333336</v>
      </c>
      <c r="T88" s="282">
        <f t="shared" si="17"/>
        <v>100</v>
      </c>
      <c r="U88" s="339">
        <v>0</v>
      </c>
      <c r="V88" s="339">
        <v>0</v>
      </c>
      <c r="W88" s="339">
        <v>0</v>
      </c>
      <c r="X88" s="339">
        <v>0</v>
      </c>
    </row>
    <row r="89" spans="1:24" s="97" customFormat="1" ht="63" customHeight="1" x14ac:dyDescent="0.5">
      <c r="A89" s="597" t="s">
        <v>843</v>
      </c>
      <c r="B89" s="577" t="s">
        <v>767</v>
      </c>
      <c r="C89" s="516" t="s">
        <v>947</v>
      </c>
      <c r="D89" s="516" t="s">
        <v>38</v>
      </c>
      <c r="E89" s="604"/>
      <c r="F89" s="600"/>
      <c r="G89" s="600"/>
      <c r="H89" s="515" t="s">
        <v>21</v>
      </c>
      <c r="I89" s="600"/>
      <c r="J89" s="580" t="s">
        <v>24</v>
      </c>
      <c r="K89" s="389" t="s">
        <v>768</v>
      </c>
      <c r="L89" s="389"/>
      <c r="M89" s="389"/>
      <c r="N89" s="389"/>
      <c r="O89" s="117"/>
      <c r="P89" s="284"/>
      <c r="Q89" s="235"/>
      <c r="R89" s="235"/>
      <c r="S89" s="235"/>
      <c r="T89" s="235"/>
      <c r="U89" s="235"/>
      <c r="V89" s="111"/>
      <c r="W89" s="111"/>
      <c r="X89" s="235"/>
    </row>
    <row r="90" spans="1:24" s="97" customFormat="1" ht="45" customHeight="1" x14ac:dyDescent="0.5">
      <c r="A90" s="597"/>
      <c r="B90" s="577"/>
      <c r="C90" s="516"/>
      <c r="D90" s="516"/>
      <c r="E90" s="604"/>
      <c r="F90" s="600"/>
      <c r="G90" s="600"/>
      <c r="H90" s="515"/>
      <c r="I90" s="600"/>
      <c r="J90" s="580"/>
      <c r="K90" s="389" t="s">
        <v>769</v>
      </c>
      <c r="L90" s="389"/>
      <c r="M90" s="389"/>
      <c r="N90" s="389"/>
      <c r="O90" s="117"/>
      <c r="P90" s="284"/>
      <c r="Q90" s="235"/>
      <c r="R90" s="235"/>
      <c r="S90" s="235"/>
      <c r="T90" s="235"/>
      <c r="U90" s="235"/>
      <c r="V90" s="111"/>
      <c r="W90" s="111"/>
      <c r="X90" s="235"/>
    </row>
    <row r="91" spans="1:24" s="97" customFormat="1" ht="18.75" customHeight="1" x14ac:dyDescent="0.5">
      <c r="A91" s="597"/>
      <c r="B91" s="577"/>
      <c r="C91" s="516"/>
      <c r="D91" s="516"/>
      <c r="E91" s="604"/>
      <c r="F91" s="600"/>
      <c r="G91" s="600"/>
      <c r="H91" s="515"/>
      <c r="I91" s="600"/>
      <c r="J91" s="580"/>
      <c r="K91" s="389" t="s">
        <v>25</v>
      </c>
      <c r="L91" s="389"/>
      <c r="M91" s="389"/>
      <c r="N91" s="389"/>
      <c r="O91" s="127"/>
      <c r="P91" s="284"/>
      <c r="Q91" s="86"/>
      <c r="R91" s="86"/>
      <c r="S91" s="86"/>
      <c r="T91" s="86"/>
      <c r="U91" s="86"/>
      <c r="V91" s="79"/>
      <c r="W91" s="79"/>
      <c r="X91" s="86"/>
    </row>
    <row r="92" spans="1:24" s="97" customFormat="1" ht="61.5" customHeight="1" x14ac:dyDescent="0.5">
      <c r="A92" s="597" t="s">
        <v>843</v>
      </c>
      <c r="B92" s="587" t="s">
        <v>770</v>
      </c>
      <c r="C92" s="516" t="s">
        <v>948</v>
      </c>
      <c r="D92" s="516" t="s">
        <v>908</v>
      </c>
      <c r="E92" s="516"/>
      <c r="F92" s="600"/>
      <c r="G92" s="600"/>
      <c r="H92" s="515" t="s">
        <v>21</v>
      </c>
      <c r="I92" s="600"/>
      <c r="J92" s="580" t="s">
        <v>24</v>
      </c>
      <c r="K92" s="389" t="s">
        <v>771</v>
      </c>
      <c r="L92" s="393"/>
      <c r="M92" s="393"/>
      <c r="N92" s="393"/>
      <c r="O92" s="127"/>
      <c r="P92" s="177"/>
      <c r="Q92" s="235"/>
      <c r="R92" s="235"/>
      <c r="S92" s="235"/>
      <c r="T92" s="235"/>
      <c r="U92" s="235"/>
      <c r="V92" s="111"/>
      <c r="W92" s="111"/>
      <c r="X92" s="235"/>
    </row>
    <row r="93" spans="1:24" s="97" customFormat="1" ht="44.25" customHeight="1" x14ac:dyDescent="0.5">
      <c r="A93" s="597"/>
      <c r="B93" s="587"/>
      <c r="C93" s="516"/>
      <c r="D93" s="516"/>
      <c r="E93" s="516"/>
      <c r="F93" s="600"/>
      <c r="G93" s="600"/>
      <c r="H93" s="515"/>
      <c r="I93" s="600"/>
      <c r="J93" s="580"/>
      <c r="K93" s="389" t="s">
        <v>772</v>
      </c>
      <c r="L93" s="393"/>
      <c r="M93" s="393"/>
      <c r="N93" s="393"/>
      <c r="O93" s="127"/>
      <c r="P93" s="177"/>
      <c r="Q93" s="235"/>
      <c r="R93" s="235"/>
      <c r="S93" s="235"/>
      <c r="T93" s="235"/>
      <c r="U93" s="235"/>
      <c r="V93" s="111"/>
      <c r="W93" s="111"/>
      <c r="X93" s="235"/>
    </row>
    <row r="94" spans="1:24" s="97" customFormat="1" ht="19.5" customHeight="1" x14ac:dyDescent="0.5">
      <c r="A94" s="597"/>
      <c r="B94" s="587"/>
      <c r="C94" s="516"/>
      <c r="D94" s="516"/>
      <c r="E94" s="516"/>
      <c r="F94" s="600"/>
      <c r="G94" s="600"/>
      <c r="H94" s="515"/>
      <c r="I94" s="600"/>
      <c r="J94" s="580"/>
      <c r="K94" s="389" t="s">
        <v>25</v>
      </c>
      <c r="L94" s="393"/>
      <c r="M94" s="393"/>
      <c r="N94" s="393"/>
      <c r="O94" s="127"/>
      <c r="P94" s="127"/>
      <c r="Q94" s="86"/>
      <c r="R94" s="86"/>
      <c r="S94" s="86"/>
      <c r="T94" s="86"/>
      <c r="U94" s="86"/>
      <c r="V94" s="79"/>
      <c r="W94" s="79"/>
      <c r="X94" s="86"/>
    </row>
    <row r="95" spans="1:24" s="97" customFormat="1" ht="39" customHeight="1" x14ac:dyDescent="0.5">
      <c r="A95" s="180"/>
      <c r="B95" s="388" t="s">
        <v>773</v>
      </c>
      <c r="C95" s="300" t="s">
        <v>774</v>
      </c>
      <c r="D95" s="84"/>
      <c r="E95" s="276"/>
      <c r="F95" s="146"/>
      <c r="G95" s="146"/>
      <c r="H95" s="167" t="s">
        <v>21</v>
      </c>
      <c r="I95" s="146"/>
      <c r="J95" s="392" t="s">
        <v>24</v>
      </c>
      <c r="K95" s="389" t="s">
        <v>103</v>
      </c>
      <c r="L95" s="84"/>
      <c r="M95" s="84"/>
      <c r="N95" s="84"/>
      <c r="O95" s="159"/>
      <c r="P95" s="159"/>
      <c r="Q95" s="235"/>
      <c r="R95" s="235"/>
      <c r="S95" s="235"/>
      <c r="T95" s="235"/>
      <c r="U95" s="235"/>
      <c r="V95" s="235"/>
      <c r="W95" s="235"/>
      <c r="X95" s="235"/>
    </row>
    <row r="96" spans="1:24" s="97" customFormat="1" ht="61.5" customHeight="1" x14ac:dyDescent="0.5">
      <c r="A96" s="600" t="s">
        <v>832</v>
      </c>
      <c r="B96" s="577" t="s">
        <v>712</v>
      </c>
      <c r="C96" s="516" t="s">
        <v>711</v>
      </c>
      <c r="D96" s="516" t="s">
        <v>710</v>
      </c>
      <c r="E96" s="516"/>
      <c r="F96" s="579"/>
      <c r="G96" s="515"/>
      <c r="H96" s="515" t="s">
        <v>21</v>
      </c>
      <c r="I96" s="579"/>
      <c r="J96" s="516" t="s">
        <v>501</v>
      </c>
      <c r="K96" s="389" t="s">
        <v>709</v>
      </c>
      <c r="L96" s="389"/>
      <c r="M96" s="389"/>
      <c r="N96" s="389"/>
      <c r="O96" s="123">
        <v>6978</v>
      </c>
      <c r="P96" s="207">
        <v>1502</v>
      </c>
      <c r="Q96" s="207">
        <v>1014</v>
      </c>
      <c r="R96" s="207">
        <v>1182</v>
      </c>
      <c r="S96" s="207">
        <v>740</v>
      </c>
      <c r="T96" s="207">
        <v>719</v>
      </c>
      <c r="U96" s="207">
        <v>891</v>
      </c>
      <c r="V96" s="207">
        <v>607</v>
      </c>
      <c r="W96" s="207">
        <v>326</v>
      </c>
      <c r="X96" s="207">
        <v>319</v>
      </c>
    </row>
    <row r="97" spans="1:24" s="97" customFormat="1" ht="41.25" customHeight="1" x14ac:dyDescent="0.5">
      <c r="A97" s="600"/>
      <c r="B97" s="587"/>
      <c r="C97" s="516"/>
      <c r="D97" s="516"/>
      <c r="E97" s="516"/>
      <c r="F97" s="579"/>
      <c r="G97" s="515"/>
      <c r="H97" s="515"/>
      <c r="I97" s="579"/>
      <c r="J97" s="516"/>
      <c r="K97" s="389" t="s">
        <v>708</v>
      </c>
      <c r="L97" s="389"/>
      <c r="M97" s="389"/>
      <c r="N97" s="389"/>
      <c r="O97" s="123">
        <v>3238</v>
      </c>
      <c r="P97" s="207">
        <v>582</v>
      </c>
      <c r="Q97" s="207">
        <v>436</v>
      </c>
      <c r="R97" s="207">
        <v>583</v>
      </c>
      <c r="S97" s="207">
        <v>420</v>
      </c>
      <c r="T97" s="207">
        <v>308</v>
      </c>
      <c r="U97" s="207">
        <v>334</v>
      </c>
      <c r="V97" s="207">
        <v>195</v>
      </c>
      <c r="W97" s="207">
        <v>139</v>
      </c>
      <c r="X97" s="207">
        <v>230</v>
      </c>
    </row>
    <row r="98" spans="1:24" s="97" customFormat="1" ht="21.75" customHeight="1" x14ac:dyDescent="0.5">
      <c r="A98" s="600"/>
      <c r="B98" s="587"/>
      <c r="C98" s="516"/>
      <c r="D98" s="516"/>
      <c r="E98" s="516"/>
      <c r="F98" s="579"/>
      <c r="G98" s="515"/>
      <c r="H98" s="515"/>
      <c r="I98" s="579"/>
      <c r="J98" s="516"/>
      <c r="K98" s="389" t="s">
        <v>25</v>
      </c>
      <c r="L98" s="129"/>
      <c r="M98" s="129"/>
      <c r="N98" s="129"/>
      <c r="O98" s="396">
        <v>215.52</v>
      </c>
      <c r="P98" s="398">
        <v>258.16000000000003</v>
      </c>
      <c r="Q98" s="398">
        <v>232.34</v>
      </c>
      <c r="R98" s="398">
        <v>199.35</v>
      </c>
      <c r="S98" s="398">
        <v>176.12</v>
      </c>
      <c r="T98" s="398">
        <v>233.24</v>
      </c>
      <c r="U98" s="398">
        <v>266.39</v>
      </c>
      <c r="V98" s="398">
        <v>311.41000000000003</v>
      </c>
      <c r="W98" s="398">
        <v>234.33</v>
      </c>
      <c r="X98" s="398">
        <v>138.91</v>
      </c>
    </row>
    <row r="99" spans="1:24" s="97" customFormat="1" ht="21.75" customHeight="1" x14ac:dyDescent="0.5">
      <c r="A99" s="398"/>
      <c r="B99" s="386"/>
      <c r="C99" s="389"/>
      <c r="D99" s="389"/>
      <c r="E99" s="389"/>
      <c r="F99" s="391"/>
      <c r="G99" s="381"/>
      <c r="H99" s="381"/>
      <c r="I99" s="391"/>
      <c r="J99" s="389"/>
      <c r="K99" s="270" t="s">
        <v>949</v>
      </c>
      <c r="L99" s="389"/>
      <c r="M99" s="389"/>
      <c r="N99" s="389"/>
      <c r="O99" s="123">
        <v>6919</v>
      </c>
      <c r="P99" s="207">
        <v>833</v>
      </c>
      <c r="Q99" s="207">
        <v>4392</v>
      </c>
      <c r="R99" s="207">
        <v>215</v>
      </c>
      <c r="S99" s="207">
        <v>1163</v>
      </c>
      <c r="T99" s="207">
        <v>11</v>
      </c>
      <c r="U99" s="207">
        <v>123</v>
      </c>
      <c r="V99" s="207">
        <v>42</v>
      </c>
      <c r="W99" s="207">
        <v>139</v>
      </c>
      <c r="X99" s="207">
        <v>1</v>
      </c>
    </row>
    <row r="100" spans="1:24" s="97" customFormat="1" ht="21.75" customHeight="1" x14ac:dyDescent="0.5">
      <c r="A100" s="398"/>
      <c r="B100" s="386"/>
      <c r="C100" s="389"/>
      <c r="D100" s="389"/>
      <c r="E100" s="389"/>
      <c r="F100" s="391"/>
      <c r="G100" s="381"/>
      <c r="H100" s="381"/>
      <c r="I100" s="391"/>
      <c r="J100" s="389"/>
      <c r="K100" s="270" t="s">
        <v>950</v>
      </c>
      <c r="L100" s="389"/>
      <c r="M100" s="389"/>
      <c r="N100" s="389"/>
      <c r="O100" s="123">
        <v>10585</v>
      </c>
      <c r="P100" s="207">
        <v>1745</v>
      </c>
      <c r="Q100" s="207">
        <v>2181</v>
      </c>
      <c r="R100" s="207">
        <v>1779</v>
      </c>
      <c r="S100" s="207">
        <v>1261</v>
      </c>
      <c r="T100" s="207">
        <v>925</v>
      </c>
      <c r="U100" s="207">
        <v>1003</v>
      </c>
      <c r="V100" s="207">
        <v>585</v>
      </c>
      <c r="W100" s="207">
        <v>417</v>
      </c>
      <c r="X100" s="207">
        <v>689</v>
      </c>
    </row>
    <row r="101" spans="1:24" s="97" customFormat="1" ht="21.75" customHeight="1" x14ac:dyDescent="0.5">
      <c r="A101" s="398"/>
      <c r="B101" s="386"/>
      <c r="C101" s="389"/>
      <c r="D101" s="389"/>
      <c r="E101" s="389"/>
      <c r="F101" s="391"/>
      <c r="G101" s="381"/>
      <c r="H101" s="381"/>
      <c r="I101" s="391"/>
      <c r="J101" s="389"/>
      <c r="K101" s="105" t="s">
        <v>25</v>
      </c>
      <c r="L101" s="389"/>
      <c r="M101" s="389"/>
      <c r="N101" s="389"/>
      <c r="O101" s="282">
        <f>O99/O100*100</f>
        <v>65.366084081247038</v>
      </c>
      <c r="P101" s="282">
        <f t="shared" ref="P101:X101" si="18">P99/P100*100</f>
        <v>47.736389684813751</v>
      </c>
      <c r="Q101" s="282">
        <f t="shared" si="18"/>
        <v>201.37551581843192</v>
      </c>
      <c r="R101" s="282">
        <f t="shared" si="18"/>
        <v>12.085441259134345</v>
      </c>
      <c r="S101" s="282">
        <f t="shared" si="18"/>
        <v>92.228390166534496</v>
      </c>
      <c r="T101" s="282">
        <f t="shared" si="18"/>
        <v>1.1891891891891893</v>
      </c>
      <c r="U101" s="282">
        <f t="shared" si="18"/>
        <v>12.26321036889332</v>
      </c>
      <c r="V101" s="282">
        <f t="shared" si="18"/>
        <v>7.1794871794871788</v>
      </c>
      <c r="W101" s="282">
        <f t="shared" si="18"/>
        <v>33.333333333333329</v>
      </c>
      <c r="X101" s="282">
        <f t="shared" si="18"/>
        <v>0.14513788098693758</v>
      </c>
    </row>
    <row r="102" spans="1:24" s="97" customFormat="1" ht="21.75" customHeight="1" x14ac:dyDescent="0.5">
      <c r="A102" s="398"/>
      <c r="B102" s="386"/>
      <c r="C102" s="389"/>
      <c r="D102" s="389"/>
      <c r="E102" s="389"/>
      <c r="F102" s="391"/>
      <c r="G102" s="381"/>
      <c r="H102" s="381"/>
      <c r="I102" s="391"/>
      <c r="J102" s="389"/>
      <c r="K102" s="270" t="s">
        <v>709</v>
      </c>
      <c r="L102" s="389"/>
      <c r="M102" s="389"/>
      <c r="N102" s="389"/>
      <c r="O102" s="123">
        <f>O96+O99</f>
        <v>13897</v>
      </c>
      <c r="P102" s="123">
        <f t="shared" ref="P102:X103" si="19">P96+P99</f>
        <v>2335</v>
      </c>
      <c r="Q102" s="123">
        <f t="shared" si="19"/>
        <v>5406</v>
      </c>
      <c r="R102" s="123">
        <f t="shared" si="19"/>
        <v>1397</v>
      </c>
      <c r="S102" s="123">
        <f t="shared" si="19"/>
        <v>1903</v>
      </c>
      <c r="T102" s="123">
        <f t="shared" si="19"/>
        <v>730</v>
      </c>
      <c r="U102" s="123">
        <f t="shared" si="19"/>
        <v>1014</v>
      </c>
      <c r="V102" s="123">
        <f t="shared" si="19"/>
        <v>649</v>
      </c>
      <c r="W102" s="123">
        <f t="shared" si="19"/>
        <v>465</v>
      </c>
      <c r="X102" s="123">
        <f t="shared" si="19"/>
        <v>320</v>
      </c>
    </row>
    <row r="103" spans="1:24" s="97" customFormat="1" ht="21.75" customHeight="1" x14ac:dyDescent="0.5">
      <c r="A103" s="398"/>
      <c r="B103" s="386"/>
      <c r="C103" s="389"/>
      <c r="D103" s="389"/>
      <c r="E103" s="389"/>
      <c r="F103" s="391"/>
      <c r="G103" s="381"/>
      <c r="H103" s="381"/>
      <c r="I103" s="391"/>
      <c r="J103" s="389"/>
      <c r="K103" s="270" t="s">
        <v>708</v>
      </c>
      <c r="L103" s="389"/>
      <c r="M103" s="389"/>
      <c r="N103" s="389"/>
      <c r="O103" s="123">
        <f>O97+O100</f>
        <v>13823</v>
      </c>
      <c r="P103" s="123">
        <f t="shared" si="19"/>
        <v>2327</v>
      </c>
      <c r="Q103" s="123">
        <f t="shared" si="19"/>
        <v>2617</v>
      </c>
      <c r="R103" s="123">
        <f t="shared" si="19"/>
        <v>2362</v>
      </c>
      <c r="S103" s="123">
        <f t="shared" si="19"/>
        <v>1681</v>
      </c>
      <c r="T103" s="123">
        <f t="shared" si="19"/>
        <v>1233</v>
      </c>
      <c r="U103" s="123">
        <f t="shared" si="19"/>
        <v>1337</v>
      </c>
      <c r="V103" s="123">
        <f t="shared" si="19"/>
        <v>780</v>
      </c>
      <c r="W103" s="123">
        <f t="shared" si="19"/>
        <v>556</v>
      </c>
      <c r="X103" s="123">
        <f t="shared" si="19"/>
        <v>919</v>
      </c>
    </row>
    <row r="104" spans="1:24" s="97" customFormat="1" ht="21.75" customHeight="1" x14ac:dyDescent="0.5">
      <c r="A104" s="398"/>
      <c r="B104" s="386"/>
      <c r="C104" s="389"/>
      <c r="D104" s="389"/>
      <c r="E104" s="389"/>
      <c r="F104" s="391"/>
      <c r="G104" s="381"/>
      <c r="H104" s="381"/>
      <c r="I104" s="391"/>
      <c r="J104" s="389"/>
      <c r="K104" s="105" t="s">
        <v>562</v>
      </c>
      <c r="L104" s="300"/>
      <c r="M104" s="300"/>
      <c r="N104" s="300"/>
      <c r="O104" s="282">
        <f>O102/O103*100</f>
        <v>100.53533965130579</v>
      </c>
      <c r="P104" s="282">
        <f t="shared" ref="P104:X104" si="20">P102/P103*100</f>
        <v>100.34379028792438</v>
      </c>
      <c r="Q104" s="282">
        <f t="shared" si="20"/>
        <v>206.57241115781432</v>
      </c>
      <c r="R104" s="282">
        <f t="shared" si="20"/>
        <v>59.144792548687555</v>
      </c>
      <c r="S104" s="282">
        <f t="shared" si="20"/>
        <v>113.20642474717431</v>
      </c>
      <c r="T104" s="282">
        <f t="shared" si="20"/>
        <v>59.205190592051906</v>
      </c>
      <c r="U104" s="282">
        <f t="shared" si="20"/>
        <v>75.841436050860139</v>
      </c>
      <c r="V104" s="282">
        <f t="shared" si="20"/>
        <v>83.205128205128204</v>
      </c>
      <c r="W104" s="282">
        <f t="shared" si="20"/>
        <v>83.633093525179859</v>
      </c>
      <c r="X104" s="282">
        <f t="shared" si="20"/>
        <v>34.820457018498367</v>
      </c>
    </row>
    <row r="105" spans="1:24" s="97" customFormat="1" ht="21.75" customHeight="1" x14ac:dyDescent="0.5">
      <c r="A105" s="600" t="s">
        <v>832</v>
      </c>
      <c r="B105" s="577" t="s">
        <v>779</v>
      </c>
      <c r="C105" s="516" t="s">
        <v>778</v>
      </c>
      <c r="D105" s="578" t="s">
        <v>777</v>
      </c>
      <c r="E105" s="516"/>
      <c r="F105" s="600"/>
      <c r="G105" s="515"/>
      <c r="H105" s="515" t="s">
        <v>21</v>
      </c>
      <c r="I105" s="600"/>
      <c r="J105" s="580" t="s">
        <v>501</v>
      </c>
      <c r="K105" s="389" t="s">
        <v>776</v>
      </c>
      <c r="L105" s="389"/>
      <c r="M105" s="389"/>
      <c r="N105" s="389"/>
      <c r="O105" s="123">
        <v>6919</v>
      </c>
      <c r="P105" s="207">
        <v>833</v>
      </c>
      <c r="Q105" s="207">
        <v>4392</v>
      </c>
      <c r="R105" s="207">
        <v>215</v>
      </c>
      <c r="S105" s="207">
        <v>1163</v>
      </c>
      <c r="T105" s="207">
        <v>11</v>
      </c>
      <c r="U105" s="207">
        <v>123</v>
      </c>
      <c r="V105" s="207">
        <v>42</v>
      </c>
      <c r="W105" s="207">
        <v>139</v>
      </c>
      <c r="X105" s="207">
        <v>1</v>
      </c>
    </row>
    <row r="106" spans="1:24" s="97" customFormat="1" ht="21.75" customHeight="1" x14ac:dyDescent="0.5">
      <c r="A106" s="600"/>
      <c r="B106" s="577"/>
      <c r="C106" s="516"/>
      <c r="D106" s="578"/>
      <c r="E106" s="516"/>
      <c r="F106" s="600"/>
      <c r="G106" s="515"/>
      <c r="H106" s="515"/>
      <c r="I106" s="600"/>
      <c r="J106" s="580"/>
      <c r="K106" s="389" t="s">
        <v>775</v>
      </c>
      <c r="L106" s="389"/>
      <c r="M106" s="389"/>
      <c r="N106" s="389"/>
      <c r="O106" s="123">
        <v>10585</v>
      </c>
      <c r="P106" s="207">
        <v>1745</v>
      </c>
      <c r="Q106" s="207">
        <v>2181</v>
      </c>
      <c r="R106" s="207">
        <v>1779</v>
      </c>
      <c r="S106" s="207">
        <v>1261</v>
      </c>
      <c r="T106" s="207">
        <v>925</v>
      </c>
      <c r="U106" s="207">
        <v>1003</v>
      </c>
      <c r="V106" s="207">
        <v>585</v>
      </c>
      <c r="W106" s="207">
        <v>417</v>
      </c>
      <c r="X106" s="207">
        <v>689</v>
      </c>
    </row>
    <row r="107" spans="1:24" s="97" customFormat="1" ht="21" customHeight="1" x14ac:dyDescent="0.5">
      <c r="A107" s="600"/>
      <c r="B107" s="577"/>
      <c r="C107" s="516"/>
      <c r="D107" s="578"/>
      <c r="E107" s="516"/>
      <c r="F107" s="600"/>
      <c r="G107" s="515"/>
      <c r="H107" s="515"/>
      <c r="I107" s="600"/>
      <c r="J107" s="580"/>
      <c r="K107" s="389" t="s">
        <v>25</v>
      </c>
      <c r="L107" s="389"/>
      <c r="M107" s="389"/>
      <c r="N107" s="389"/>
      <c r="O107" s="282">
        <f>O105/O106*100</f>
        <v>65.366084081247038</v>
      </c>
      <c r="P107" s="282">
        <f t="shared" ref="P107:X107" si="21">P105/P106*100</f>
        <v>47.736389684813751</v>
      </c>
      <c r="Q107" s="282">
        <f t="shared" si="21"/>
        <v>201.37551581843192</v>
      </c>
      <c r="R107" s="282">
        <f t="shared" si="21"/>
        <v>12.085441259134345</v>
      </c>
      <c r="S107" s="282">
        <f t="shared" si="21"/>
        <v>92.228390166534496</v>
      </c>
      <c r="T107" s="282">
        <f t="shared" si="21"/>
        <v>1.1891891891891893</v>
      </c>
      <c r="U107" s="282">
        <f t="shared" si="21"/>
        <v>12.26321036889332</v>
      </c>
      <c r="V107" s="282">
        <f t="shared" si="21"/>
        <v>7.1794871794871788</v>
      </c>
      <c r="W107" s="282">
        <f t="shared" si="21"/>
        <v>33.333333333333329</v>
      </c>
      <c r="X107" s="282">
        <f t="shared" si="21"/>
        <v>0.14513788098693758</v>
      </c>
    </row>
  </sheetData>
  <protectedRanges>
    <protectedRange password="DAF8" sqref="J27:J29" name="ช่วง1_1_1_7"/>
    <protectedRange password="DAF8" sqref="J59 J39:J41" name="ช่วง1_1_1_7_1"/>
    <protectedRange password="DAF8" sqref="J6:J7 J9:J10" name="ช่วง1_1_1_9_1"/>
    <protectedRange password="DAF8" sqref="J15:J20 J42:J47" name="ช่วง1_1_1_12"/>
    <protectedRange password="DAF8" sqref="J66:J68" name="ช่วง1_1_1_12_7"/>
  </protectedRanges>
  <mergeCells count="283">
    <mergeCell ref="J105:J107"/>
    <mergeCell ref="G96:G98"/>
    <mergeCell ref="H96:H98"/>
    <mergeCell ref="I96:I98"/>
    <mergeCell ref="J96:J98"/>
    <mergeCell ref="A105:A107"/>
    <mergeCell ref="B105:B107"/>
    <mergeCell ref="C105:C107"/>
    <mergeCell ref="D105:D107"/>
    <mergeCell ref="E105:E107"/>
    <mergeCell ref="F105:F107"/>
    <mergeCell ref="A96:A98"/>
    <mergeCell ref="B96:B98"/>
    <mergeCell ref="C96:C98"/>
    <mergeCell ref="D96:D98"/>
    <mergeCell ref="E96:E98"/>
    <mergeCell ref="F96:F98"/>
    <mergeCell ref="G105:G107"/>
    <mergeCell ref="H105:H107"/>
    <mergeCell ref="I105:I107"/>
    <mergeCell ref="J89:J91"/>
    <mergeCell ref="A92:A94"/>
    <mergeCell ref="B92:B94"/>
    <mergeCell ref="C92:C94"/>
    <mergeCell ref="D92:D94"/>
    <mergeCell ref="E92:E94"/>
    <mergeCell ref="F92:F94"/>
    <mergeCell ref="G92:G94"/>
    <mergeCell ref="H92:H94"/>
    <mergeCell ref="I92:I94"/>
    <mergeCell ref="J92:J94"/>
    <mergeCell ref="A89:A91"/>
    <mergeCell ref="B89:B91"/>
    <mergeCell ref="C89:C91"/>
    <mergeCell ref="D89:D91"/>
    <mergeCell ref="E89:E91"/>
    <mergeCell ref="F89:F91"/>
    <mergeCell ref="G89:G91"/>
    <mergeCell ref="H89:H91"/>
    <mergeCell ref="I89:I91"/>
    <mergeCell ref="J80:J85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J86:J88"/>
    <mergeCell ref="A80:A85"/>
    <mergeCell ref="B80:B85"/>
    <mergeCell ref="C80:C85"/>
    <mergeCell ref="D80:D85"/>
    <mergeCell ref="E80:E85"/>
    <mergeCell ref="F80:F85"/>
    <mergeCell ref="G80:G85"/>
    <mergeCell ref="H80:H85"/>
    <mergeCell ref="I80:I85"/>
    <mergeCell ref="J73:J75"/>
    <mergeCell ref="A76:A78"/>
    <mergeCell ref="B76:B78"/>
    <mergeCell ref="C76:C78"/>
    <mergeCell ref="D76:D78"/>
    <mergeCell ref="E76:E78"/>
    <mergeCell ref="F76:F78"/>
    <mergeCell ref="G76:G78"/>
    <mergeCell ref="H76:H78"/>
    <mergeCell ref="I76:I78"/>
    <mergeCell ref="J76:J78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J66:J68"/>
    <mergeCell ref="A69:A71"/>
    <mergeCell ref="B69:B71"/>
    <mergeCell ref="C69:C71"/>
    <mergeCell ref="D69:D71"/>
    <mergeCell ref="E69:E71"/>
    <mergeCell ref="F69:F71"/>
    <mergeCell ref="G69:G71"/>
    <mergeCell ref="H69:H71"/>
    <mergeCell ref="I69:I71"/>
    <mergeCell ref="J69:J71"/>
    <mergeCell ref="A66:A68"/>
    <mergeCell ref="B66:B68"/>
    <mergeCell ref="C66:C68"/>
    <mergeCell ref="D66:D68"/>
    <mergeCell ref="E66:E68"/>
    <mergeCell ref="F66:F68"/>
    <mergeCell ref="G66:G68"/>
    <mergeCell ref="H66:H68"/>
    <mergeCell ref="I66:I68"/>
    <mergeCell ref="G60:G62"/>
    <mergeCell ref="H60:H62"/>
    <mergeCell ref="I60:I62"/>
    <mergeCell ref="J60:J62"/>
    <mergeCell ref="A63:A65"/>
    <mergeCell ref="B63:B65"/>
    <mergeCell ref="C63:C65"/>
    <mergeCell ref="D63:D65"/>
    <mergeCell ref="E63:E65"/>
    <mergeCell ref="F63:F65"/>
    <mergeCell ref="A60:A62"/>
    <mergeCell ref="B60:B62"/>
    <mergeCell ref="C60:C62"/>
    <mergeCell ref="D60:D62"/>
    <mergeCell ref="E60:E62"/>
    <mergeCell ref="F60:F62"/>
    <mergeCell ref="G63:G65"/>
    <mergeCell ref="H63:H65"/>
    <mergeCell ref="I63:I65"/>
    <mergeCell ref="J63:J65"/>
    <mergeCell ref="J51:J56"/>
    <mergeCell ref="D54:D56"/>
    <mergeCell ref="G54:G56"/>
    <mergeCell ref="H54:H56"/>
    <mergeCell ref="I54:I56"/>
    <mergeCell ref="H45:H47"/>
    <mergeCell ref="I45:I47"/>
    <mergeCell ref="J45:J47"/>
    <mergeCell ref="A48:X48"/>
    <mergeCell ref="A51:A56"/>
    <mergeCell ref="B51:B56"/>
    <mergeCell ref="D51:D53"/>
    <mergeCell ref="E51:E56"/>
    <mergeCell ref="F51:F56"/>
    <mergeCell ref="G51:G53"/>
    <mergeCell ref="A45:A47"/>
    <mergeCell ref="B45:B47"/>
    <mergeCell ref="C45:C47"/>
    <mergeCell ref="D45:D47"/>
    <mergeCell ref="E45:E47"/>
    <mergeCell ref="F45:F47"/>
    <mergeCell ref="G45:G47"/>
    <mergeCell ref="H51:H53"/>
    <mergeCell ref="I51:I53"/>
    <mergeCell ref="J39:J41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J42:J44"/>
    <mergeCell ref="A39:A41"/>
    <mergeCell ref="B39:B41"/>
    <mergeCell ref="C39:C41"/>
    <mergeCell ref="D39:D41"/>
    <mergeCell ref="E39:E41"/>
    <mergeCell ref="F39:F41"/>
    <mergeCell ref="G39:G41"/>
    <mergeCell ref="H39:H41"/>
    <mergeCell ref="I39:I41"/>
    <mergeCell ref="J33:J35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J36:J38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J27:J29"/>
    <mergeCell ref="A30:A32"/>
    <mergeCell ref="B30:B32"/>
    <mergeCell ref="C30:C32"/>
    <mergeCell ref="D30:D32"/>
    <mergeCell ref="E30:E32"/>
    <mergeCell ref="G30:G32"/>
    <mergeCell ref="H30:H32"/>
    <mergeCell ref="I30:I32"/>
    <mergeCell ref="J30:J32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J21:J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J24:J26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J15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G9:G11"/>
    <mergeCell ref="H9:H11"/>
    <mergeCell ref="I9:I11"/>
    <mergeCell ref="J9:J11"/>
    <mergeCell ref="A12:A14"/>
    <mergeCell ref="B12:B14"/>
    <mergeCell ref="C12:C14"/>
    <mergeCell ref="D12:D14"/>
    <mergeCell ref="E12:E14"/>
    <mergeCell ref="F12:F14"/>
    <mergeCell ref="A9:A11"/>
    <mergeCell ref="B9:B11"/>
    <mergeCell ref="C9:C11"/>
    <mergeCell ref="D9:D11"/>
    <mergeCell ref="E9:E11"/>
    <mergeCell ref="F9:F11"/>
    <mergeCell ref="G12:G14"/>
    <mergeCell ref="H12:H14"/>
    <mergeCell ref="I12:I14"/>
    <mergeCell ref="J12:J14"/>
    <mergeCell ref="A4:X4"/>
    <mergeCell ref="A5:X5"/>
    <mergeCell ref="A6:A8"/>
    <mergeCell ref="B6:B8"/>
    <mergeCell ref="C6:C8"/>
    <mergeCell ref="D6:D8"/>
    <mergeCell ref="E6:E8"/>
    <mergeCell ref="G6:G8"/>
    <mergeCell ref="J6:J8"/>
    <mergeCell ref="A1:X1"/>
    <mergeCell ref="A2:A3"/>
    <mergeCell ref="B2:B3"/>
    <mergeCell ref="C2:C3"/>
    <mergeCell ref="D2:D3"/>
    <mergeCell ref="E2:E3"/>
    <mergeCell ref="F2:I2"/>
    <mergeCell ref="J2:J3"/>
    <mergeCell ref="K2:K3"/>
    <mergeCell ref="L2:N2"/>
    <mergeCell ref="O2:X2"/>
  </mergeCells>
  <pageMargins left="0.59055118110236227" right="0" top="0" bottom="0" header="0" footer="0.31496062992125984"/>
  <pageSetup paperSize="9" scale="59" orientation="landscape" r:id="rId1"/>
  <rowBreaks count="4" manualBreakCount="4">
    <brk id="23" max="23" man="1"/>
    <brk id="47" max="23" man="1"/>
    <brk id="65" max="23" man="1"/>
    <brk id="85" max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view="pageBreakPreview" topLeftCell="A58" zoomScale="80" zoomScaleNormal="80" zoomScaleSheetLayoutView="80" workbookViewId="0">
      <selection activeCell="L78" sqref="L78"/>
    </sheetView>
  </sheetViews>
  <sheetFormatPr defaultColWidth="9" defaultRowHeight="21.75" x14ac:dyDescent="0.5"/>
  <cols>
    <col min="1" max="1" width="9" style="72"/>
    <col min="2" max="2" width="5.25" style="26" customWidth="1"/>
    <col min="3" max="3" width="36.875" style="277" customWidth="1"/>
    <col min="4" max="4" width="17.25" style="72" customWidth="1"/>
    <col min="5" max="5" width="13.375" style="278" customWidth="1"/>
    <col min="6" max="6" width="2.375" style="72" customWidth="1"/>
    <col min="7" max="7" width="2.625" style="72" customWidth="1"/>
    <col min="8" max="8" width="2.375" style="72" customWidth="1"/>
    <col min="9" max="9" width="2.75" style="72" customWidth="1"/>
    <col min="10" max="10" width="10.875" style="279" customWidth="1"/>
    <col min="11" max="11" width="26.25" style="72" customWidth="1"/>
    <col min="12" max="12" width="5.375" style="72" customWidth="1"/>
    <col min="13" max="13" width="6.25" style="72" customWidth="1"/>
    <col min="14" max="14" width="5.625" style="72" customWidth="1"/>
    <col min="15" max="15" width="10" style="234" customWidth="1"/>
    <col min="16" max="16" width="7.125" style="234" bestFit="1" customWidth="1"/>
    <col min="17" max="17" width="6.375" style="234" customWidth="1"/>
    <col min="18" max="18" width="7.25" style="234" customWidth="1"/>
    <col min="19" max="19" width="6.625" style="234" customWidth="1"/>
    <col min="20" max="20" width="7.125" style="234" customWidth="1"/>
    <col min="21" max="21" width="7.875" style="234" customWidth="1"/>
    <col min="22" max="22" width="7.25" style="234" bestFit="1" customWidth="1"/>
    <col min="23" max="23" width="6.75" style="234" bestFit="1" customWidth="1"/>
    <col min="24" max="24" width="11.625" style="234" bestFit="1" customWidth="1"/>
    <col min="25" max="16384" width="9" style="72"/>
  </cols>
  <sheetData>
    <row r="1" spans="1:34" ht="48.75" customHeight="1" x14ac:dyDescent="0.5">
      <c r="A1" s="588" t="s">
        <v>886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  <c r="W1" s="588"/>
      <c r="X1" s="588"/>
    </row>
    <row r="2" spans="1:34" ht="18.75" customHeight="1" x14ac:dyDescent="0.5">
      <c r="A2" s="606" t="s">
        <v>850</v>
      </c>
      <c r="B2" s="519" t="s">
        <v>0</v>
      </c>
      <c r="C2" s="521" t="s">
        <v>1</v>
      </c>
      <c r="D2" s="523" t="s">
        <v>2</v>
      </c>
      <c r="E2" s="525" t="s">
        <v>3</v>
      </c>
      <c r="F2" s="607" t="s">
        <v>477</v>
      </c>
      <c r="G2" s="607"/>
      <c r="H2" s="607"/>
      <c r="I2" s="608"/>
      <c r="J2" s="529" t="s">
        <v>4</v>
      </c>
      <c r="K2" s="531" t="s">
        <v>5</v>
      </c>
      <c r="L2" s="532" t="s">
        <v>205</v>
      </c>
      <c r="M2" s="533"/>
      <c r="N2" s="534"/>
      <c r="O2" s="609" t="s">
        <v>6</v>
      </c>
      <c r="P2" s="610"/>
      <c r="Q2" s="610"/>
      <c r="R2" s="610"/>
      <c r="S2" s="610"/>
      <c r="T2" s="610"/>
      <c r="U2" s="610"/>
      <c r="V2" s="610"/>
      <c r="W2" s="610"/>
      <c r="X2" s="611"/>
    </row>
    <row r="3" spans="1:34" ht="48" x14ac:dyDescent="0.5">
      <c r="A3" s="606"/>
      <c r="B3" s="520"/>
      <c r="C3" s="522"/>
      <c r="D3" s="524"/>
      <c r="E3" s="526"/>
      <c r="F3" s="73" t="s">
        <v>7</v>
      </c>
      <c r="G3" s="73" t="s">
        <v>8</v>
      </c>
      <c r="H3" s="73" t="s">
        <v>9</v>
      </c>
      <c r="I3" s="73" t="s">
        <v>10</v>
      </c>
      <c r="J3" s="530"/>
      <c r="K3" s="519"/>
      <c r="L3" s="394">
        <v>2556</v>
      </c>
      <c r="M3" s="394">
        <v>2557</v>
      </c>
      <c r="N3" s="394">
        <v>2558</v>
      </c>
      <c r="O3" s="280" t="s">
        <v>11</v>
      </c>
      <c r="P3" s="281" t="s">
        <v>12</v>
      </c>
      <c r="Q3" s="281" t="s">
        <v>13</v>
      </c>
      <c r="R3" s="281" t="s">
        <v>14</v>
      </c>
      <c r="S3" s="281" t="s">
        <v>15</v>
      </c>
      <c r="T3" s="281" t="s">
        <v>16</v>
      </c>
      <c r="U3" s="281" t="s">
        <v>17</v>
      </c>
      <c r="V3" s="281" t="s">
        <v>18</v>
      </c>
      <c r="W3" s="281" t="s">
        <v>19</v>
      </c>
      <c r="X3" s="281" t="s">
        <v>20</v>
      </c>
    </row>
    <row r="4" spans="1:34" s="28" customFormat="1" ht="21.75" customHeight="1" x14ac:dyDescent="0.2">
      <c r="A4" s="595" t="s">
        <v>352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595"/>
      <c r="X4" s="595"/>
      <c r="Y4" s="29"/>
    </row>
    <row r="5" spans="1:34" s="124" customFormat="1" ht="40.5" customHeight="1" x14ac:dyDescent="0.5">
      <c r="A5" s="600" t="s">
        <v>849</v>
      </c>
      <c r="B5" s="512" t="s">
        <v>544</v>
      </c>
      <c r="C5" s="612" t="s">
        <v>545</v>
      </c>
      <c r="D5" s="501" t="s">
        <v>546</v>
      </c>
      <c r="E5" s="565" t="s">
        <v>30</v>
      </c>
      <c r="F5" s="542"/>
      <c r="G5" s="542"/>
      <c r="H5" s="542" t="s">
        <v>21</v>
      </c>
      <c r="I5" s="542" t="s">
        <v>21</v>
      </c>
      <c r="J5" s="582" t="s">
        <v>22</v>
      </c>
      <c r="K5" s="380" t="s">
        <v>547</v>
      </c>
      <c r="L5" s="389"/>
      <c r="M5" s="389"/>
      <c r="N5" s="389"/>
      <c r="O5" s="149">
        <v>5</v>
      </c>
      <c r="P5" s="115">
        <v>1</v>
      </c>
      <c r="Q5" s="313">
        <v>0</v>
      </c>
      <c r="R5" s="115">
        <v>1</v>
      </c>
      <c r="S5" s="115">
        <v>1</v>
      </c>
      <c r="T5" s="115">
        <v>0</v>
      </c>
      <c r="U5" s="115">
        <v>1</v>
      </c>
      <c r="V5" s="115">
        <v>0</v>
      </c>
      <c r="W5" s="177">
        <v>0</v>
      </c>
      <c r="X5" s="177">
        <v>1</v>
      </c>
      <c r="Y5" s="115"/>
      <c r="Z5" s="116"/>
      <c r="AA5" s="149"/>
      <c r="AB5" s="118"/>
      <c r="AC5" s="121"/>
      <c r="AD5" s="122"/>
      <c r="AE5" s="121"/>
      <c r="AF5" s="122"/>
      <c r="AG5" s="115"/>
      <c r="AH5" s="96"/>
    </row>
    <row r="6" spans="1:34" s="124" customFormat="1" ht="43.5" x14ac:dyDescent="0.5">
      <c r="A6" s="600"/>
      <c r="B6" s="510"/>
      <c r="C6" s="612"/>
      <c r="D6" s="501"/>
      <c r="E6" s="565"/>
      <c r="F6" s="542"/>
      <c r="G6" s="542"/>
      <c r="H6" s="542"/>
      <c r="I6" s="542"/>
      <c r="J6" s="582"/>
      <c r="K6" s="389" t="s">
        <v>548</v>
      </c>
      <c r="L6" s="389"/>
      <c r="M6" s="389"/>
      <c r="N6" s="389"/>
      <c r="O6" s="314">
        <v>130876</v>
      </c>
      <c r="P6" s="314">
        <v>25481</v>
      </c>
      <c r="Q6" s="314">
        <v>17745</v>
      </c>
      <c r="R6" s="314">
        <v>19786</v>
      </c>
      <c r="S6" s="314">
        <v>15121</v>
      </c>
      <c r="T6" s="314">
        <v>15162</v>
      </c>
      <c r="U6" s="314">
        <v>13800</v>
      </c>
      <c r="V6" s="314">
        <v>9038</v>
      </c>
      <c r="W6" s="314">
        <v>6002</v>
      </c>
      <c r="X6" s="315">
        <v>8741</v>
      </c>
      <c r="Y6" s="115"/>
      <c r="Z6" s="116"/>
      <c r="AB6" s="118"/>
      <c r="AD6" s="122"/>
      <c r="AF6" s="122"/>
      <c r="AH6" s="96"/>
    </row>
    <row r="7" spans="1:34" s="124" customFormat="1" ht="21.75" customHeight="1" x14ac:dyDescent="0.5">
      <c r="A7" s="600"/>
      <c r="B7" s="511"/>
      <c r="C7" s="613"/>
      <c r="D7" s="502"/>
      <c r="E7" s="566"/>
      <c r="F7" s="543"/>
      <c r="G7" s="543"/>
      <c r="H7" s="543"/>
      <c r="I7" s="543"/>
      <c r="J7" s="583"/>
      <c r="K7" s="389" t="s">
        <v>25</v>
      </c>
      <c r="L7" s="389">
        <v>24.7</v>
      </c>
      <c r="M7" s="389">
        <v>8.83</v>
      </c>
      <c r="N7" s="389">
        <v>6.17</v>
      </c>
      <c r="O7" s="125">
        <f>O5*100000/O6</f>
        <v>3.8204101592346955</v>
      </c>
      <c r="P7" s="125">
        <f t="shared" ref="P7:X7" si="0">P5*100000/P6</f>
        <v>3.9244927593108589</v>
      </c>
      <c r="Q7" s="125">
        <f t="shared" si="0"/>
        <v>0</v>
      </c>
      <c r="R7" s="125">
        <f t="shared" si="0"/>
        <v>5.0540786414636614</v>
      </c>
      <c r="S7" s="125">
        <f t="shared" si="0"/>
        <v>6.6133192249189872</v>
      </c>
      <c r="T7" s="125">
        <f t="shared" si="0"/>
        <v>0</v>
      </c>
      <c r="U7" s="125">
        <f t="shared" si="0"/>
        <v>7.2463768115942031</v>
      </c>
      <c r="V7" s="125">
        <f t="shared" si="0"/>
        <v>0</v>
      </c>
      <c r="W7" s="125">
        <f t="shared" si="0"/>
        <v>0</v>
      </c>
      <c r="X7" s="125">
        <f t="shared" si="0"/>
        <v>11.440338634023567</v>
      </c>
      <c r="Y7" s="86"/>
      <c r="Z7" s="301"/>
      <c r="AA7" s="86"/>
      <c r="AB7" s="301"/>
      <c r="AC7" s="79"/>
      <c r="AD7" s="80"/>
      <c r="AE7" s="79"/>
      <c r="AF7" s="80"/>
      <c r="AG7" s="79"/>
      <c r="AH7" s="96"/>
    </row>
    <row r="8" spans="1:34" ht="21.75" customHeight="1" x14ac:dyDescent="0.5">
      <c r="A8" s="600" t="s">
        <v>849</v>
      </c>
      <c r="B8" s="509" t="s">
        <v>419</v>
      </c>
      <c r="C8" s="500" t="s">
        <v>415</v>
      </c>
      <c r="D8" s="500" t="s">
        <v>416</v>
      </c>
      <c r="E8" s="500" t="s">
        <v>30</v>
      </c>
      <c r="F8" s="559"/>
      <c r="G8" s="541" t="s">
        <v>21</v>
      </c>
      <c r="H8" s="26"/>
      <c r="I8" s="541"/>
      <c r="J8" s="500" t="s">
        <v>220</v>
      </c>
      <c r="K8" s="165" t="s">
        <v>417</v>
      </c>
      <c r="L8" s="111"/>
      <c r="M8" s="111"/>
      <c r="N8" s="111"/>
      <c r="O8" s="119"/>
      <c r="P8" s="235"/>
      <c r="Q8" s="235"/>
      <c r="R8" s="235"/>
      <c r="S8" s="235"/>
      <c r="T8" s="235"/>
      <c r="U8" s="235"/>
      <c r="V8" s="235"/>
      <c r="W8" s="235"/>
      <c r="X8" s="235"/>
    </row>
    <row r="9" spans="1:34" ht="21.75" customHeight="1" x14ac:dyDescent="0.5">
      <c r="A9" s="600"/>
      <c r="B9" s="512"/>
      <c r="C9" s="501"/>
      <c r="D9" s="501"/>
      <c r="E9" s="501"/>
      <c r="F9" s="560"/>
      <c r="G9" s="542"/>
      <c r="H9" s="26"/>
      <c r="I9" s="542"/>
      <c r="J9" s="501"/>
      <c r="K9" s="165" t="s">
        <v>418</v>
      </c>
      <c r="L9" s="111"/>
      <c r="M9" s="111"/>
      <c r="N9" s="111"/>
      <c r="O9" s="119"/>
      <c r="P9" s="235"/>
      <c r="Q9" s="235"/>
      <c r="R9" s="235"/>
      <c r="S9" s="235"/>
      <c r="T9" s="235"/>
      <c r="U9" s="235"/>
      <c r="V9" s="235"/>
      <c r="W9" s="235"/>
      <c r="X9" s="235"/>
    </row>
    <row r="10" spans="1:34" ht="46.5" customHeight="1" x14ac:dyDescent="0.5">
      <c r="A10" s="600"/>
      <c r="B10" s="513"/>
      <c r="C10" s="502"/>
      <c r="D10" s="502"/>
      <c r="E10" s="502"/>
      <c r="F10" s="561"/>
      <c r="G10" s="543"/>
      <c r="H10" s="26"/>
      <c r="I10" s="543"/>
      <c r="J10" s="502"/>
      <c r="K10" s="128" t="s">
        <v>25</v>
      </c>
      <c r="L10" s="128" t="s">
        <v>229</v>
      </c>
      <c r="M10" s="128" t="s">
        <v>219</v>
      </c>
      <c r="N10" s="128" t="s">
        <v>230</v>
      </c>
      <c r="O10" s="401" t="s">
        <v>894</v>
      </c>
      <c r="P10" s="318"/>
      <c r="Q10" s="318"/>
      <c r="R10" s="318"/>
      <c r="S10" s="318"/>
      <c r="T10" s="318"/>
      <c r="U10" s="318"/>
      <c r="V10" s="318"/>
      <c r="W10" s="318"/>
      <c r="X10" s="318"/>
    </row>
    <row r="11" spans="1:34" s="97" customFormat="1" ht="65.25" x14ac:dyDescent="0.5">
      <c r="A11" s="503" t="s">
        <v>851</v>
      </c>
      <c r="B11" s="509" t="s">
        <v>569</v>
      </c>
      <c r="C11" s="614" t="s">
        <v>570</v>
      </c>
      <c r="D11" s="500" t="s">
        <v>571</v>
      </c>
      <c r="E11" s="567" t="s">
        <v>30</v>
      </c>
      <c r="F11" s="541"/>
      <c r="G11" s="541"/>
      <c r="H11" s="541" t="s">
        <v>21</v>
      </c>
      <c r="I11" s="541"/>
      <c r="J11" s="581" t="s">
        <v>572</v>
      </c>
      <c r="K11" s="389" t="s">
        <v>573</v>
      </c>
      <c r="L11" s="389"/>
      <c r="M11" s="389"/>
      <c r="N11" s="105"/>
      <c r="O11" s="319">
        <v>118</v>
      </c>
      <c r="P11" s="319" t="s">
        <v>910</v>
      </c>
      <c r="Q11" s="319" t="s">
        <v>911</v>
      </c>
      <c r="R11" s="319" t="s">
        <v>912</v>
      </c>
      <c r="S11" s="319" t="s">
        <v>913</v>
      </c>
      <c r="T11" s="319" t="s">
        <v>912</v>
      </c>
      <c r="U11" s="319" t="s">
        <v>913</v>
      </c>
      <c r="V11" s="319">
        <v>8</v>
      </c>
      <c r="W11" s="319">
        <v>3</v>
      </c>
      <c r="X11" s="319" t="s">
        <v>914</v>
      </c>
      <c r="Y11" s="316"/>
    </row>
    <row r="12" spans="1:34" s="97" customFormat="1" x14ac:dyDescent="0.5">
      <c r="A12" s="504"/>
      <c r="B12" s="510"/>
      <c r="C12" s="612"/>
      <c r="D12" s="501"/>
      <c r="E12" s="565"/>
      <c r="F12" s="542"/>
      <c r="G12" s="542"/>
      <c r="H12" s="542"/>
      <c r="I12" s="542"/>
      <c r="J12" s="582"/>
      <c r="K12" s="389" t="s">
        <v>574</v>
      </c>
      <c r="L12" s="389"/>
      <c r="M12" s="389"/>
      <c r="N12" s="105"/>
      <c r="O12" s="320">
        <v>552187</v>
      </c>
      <c r="P12" s="320" t="s">
        <v>915</v>
      </c>
      <c r="Q12" s="320" t="s">
        <v>916</v>
      </c>
      <c r="R12" s="320" t="s">
        <v>917</v>
      </c>
      <c r="S12" s="320" t="s">
        <v>918</v>
      </c>
      <c r="T12" s="320" t="s">
        <v>919</v>
      </c>
      <c r="U12" s="320" t="s">
        <v>920</v>
      </c>
      <c r="V12" s="320">
        <v>37745</v>
      </c>
      <c r="W12" s="320">
        <v>26466</v>
      </c>
      <c r="X12" s="320" t="s">
        <v>921</v>
      </c>
      <c r="Y12" s="316"/>
    </row>
    <row r="13" spans="1:34" s="97" customFormat="1" ht="23.25" customHeight="1" x14ac:dyDescent="0.5">
      <c r="A13" s="505"/>
      <c r="B13" s="511"/>
      <c r="C13" s="613"/>
      <c r="D13" s="502"/>
      <c r="E13" s="566"/>
      <c r="F13" s="543"/>
      <c r="G13" s="543"/>
      <c r="H13" s="543"/>
      <c r="I13" s="543"/>
      <c r="J13" s="583"/>
      <c r="K13" s="389" t="s">
        <v>25</v>
      </c>
      <c r="L13" s="389">
        <v>23.83</v>
      </c>
      <c r="M13" s="389">
        <v>28.25</v>
      </c>
      <c r="N13" s="105">
        <v>33.49</v>
      </c>
      <c r="O13" s="319">
        <v>21.37</v>
      </c>
      <c r="P13" s="319" t="s">
        <v>922</v>
      </c>
      <c r="Q13" s="319" t="s">
        <v>923</v>
      </c>
      <c r="R13" s="319" t="s">
        <v>924</v>
      </c>
      <c r="S13" s="319" t="s">
        <v>925</v>
      </c>
      <c r="T13" s="319" t="s">
        <v>926</v>
      </c>
      <c r="U13" s="319" t="s">
        <v>927</v>
      </c>
      <c r="V13" s="319">
        <v>21.19</v>
      </c>
      <c r="W13" s="319">
        <v>11.34</v>
      </c>
      <c r="X13" s="319" t="s">
        <v>928</v>
      </c>
      <c r="Y13" s="317"/>
    </row>
    <row r="14" spans="1:34" ht="43.5" x14ac:dyDescent="0.5">
      <c r="A14" s="398" t="s">
        <v>853</v>
      </c>
      <c r="B14" s="386" t="s">
        <v>327</v>
      </c>
      <c r="C14" s="128" t="s">
        <v>357</v>
      </c>
      <c r="D14" s="84"/>
      <c r="E14" s="392" t="s">
        <v>30</v>
      </c>
      <c r="F14" s="146"/>
      <c r="G14" s="146" t="s">
        <v>21</v>
      </c>
      <c r="H14" s="180"/>
      <c r="I14" s="146"/>
      <c r="J14" s="252" t="s">
        <v>220</v>
      </c>
      <c r="K14" s="389" t="s">
        <v>259</v>
      </c>
      <c r="L14" s="84"/>
      <c r="M14" s="84"/>
      <c r="N14" s="84"/>
      <c r="O14" s="49" t="s">
        <v>890</v>
      </c>
      <c r="P14" s="321"/>
      <c r="Q14" s="321"/>
      <c r="R14" s="321"/>
      <c r="S14" s="321"/>
      <c r="T14" s="321"/>
      <c r="U14" s="321"/>
      <c r="V14" s="321"/>
      <c r="W14" s="321"/>
      <c r="X14" s="321"/>
    </row>
    <row r="15" spans="1:34" ht="60" customHeight="1" x14ac:dyDescent="0.5">
      <c r="A15" s="398" t="s">
        <v>853</v>
      </c>
      <c r="B15" s="386" t="s">
        <v>326</v>
      </c>
      <c r="C15" s="300" t="s">
        <v>358</v>
      </c>
      <c r="D15" s="84"/>
      <c r="E15" s="392" t="s">
        <v>30</v>
      </c>
      <c r="F15" s="146"/>
      <c r="G15" s="146" t="s">
        <v>21</v>
      </c>
      <c r="H15" s="180"/>
      <c r="I15" s="146"/>
      <c r="J15" s="252" t="s">
        <v>220</v>
      </c>
      <c r="K15" s="389" t="s">
        <v>259</v>
      </c>
      <c r="L15" s="84"/>
      <c r="M15" s="84"/>
      <c r="N15" s="84"/>
      <c r="O15" s="49" t="s">
        <v>890</v>
      </c>
      <c r="P15" s="291"/>
      <c r="Q15" s="291"/>
      <c r="R15" s="291"/>
      <c r="S15" s="291"/>
      <c r="T15" s="291"/>
      <c r="U15" s="291"/>
      <c r="V15" s="291"/>
      <c r="W15" s="291"/>
      <c r="X15" s="291"/>
    </row>
    <row r="16" spans="1:34" ht="66" customHeight="1" x14ac:dyDescent="0.5">
      <c r="A16" s="398" t="s">
        <v>853</v>
      </c>
      <c r="B16" s="386" t="s">
        <v>328</v>
      </c>
      <c r="C16" s="128" t="s">
        <v>359</v>
      </c>
      <c r="D16" s="84"/>
      <c r="E16" s="392" t="s">
        <v>30</v>
      </c>
      <c r="F16" s="146"/>
      <c r="G16" s="146" t="s">
        <v>21</v>
      </c>
      <c r="H16" s="180"/>
      <c r="I16" s="146"/>
      <c r="J16" s="252" t="s">
        <v>220</v>
      </c>
      <c r="K16" s="167" t="s">
        <v>259</v>
      </c>
      <c r="L16" s="84"/>
      <c r="M16" s="84"/>
      <c r="N16" s="84"/>
      <c r="O16" s="49" t="s">
        <v>890</v>
      </c>
      <c r="P16" s="291"/>
      <c r="Q16" s="291"/>
      <c r="R16" s="291"/>
      <c r="S16" s="291"/>
      <c r="T16" s="291"/>
      <c r="U16" s="291"/>
      <c r="V16" s="291"/>
      <c r="W16" s="291"/>
      <c r="X16" s="291"/>
    </row>
    <row r="17" spans="1:27" x14ac:dyDescent="0.5">
      <c r="A17" s="398" t="s">
        <v>853</v>
      </c>
      <c r="B17" s="388" t="s">
        <v>329</v>
      </c>
      <c r="C17" s="128" t="s">
        <v>360</v>
      </c>
      <c r="D17" s="84"/>
      <c r="E17" s="392" t="s">
        <v>30</v>
      </c>
      <c r="F17" s="146"/>
      <c r="G17" s="146" t="s">
        <v>21</v>
      </c>
      <c r="H17" s="180"/>
      <c r="I17" s="146"/>
      <c r="J17" s="252" t="s">
        <v>220</v>
      </c>
      <c r="K17" s="389" t="s">
        <v>259</v>
      </c>
      <c r="L17" s="84"/>
      <c r="M17" s="84"/>
      <c r="N17" s="84"/>
      <c r="O17" s="49" t="s">
        <v>249</v>
      </c>
      <c r="P17" s="291"/>
      <c r="Q17" s="291"/>
      <c r="R17" s="291"/>
      <c r="S17" s="291"/>
      <c r="T17" s="291"/>
      <c r="U17" s="291"/>
      <c r="V17" s="291"/>
      <c r="W17" s="291"/>
      <c r="X17" s="291"/>
    </row>
    <row r="18" spans="1:27" x14ac:dyDescent="0.5">
      <c r="A18" s="398" t="s">
        <v>853</v>
      </c>
      <c r="B18" s="388" t="s">
        <v>330</v>
      </c>
      <c r="C18" s="128" t="s">
        <v>362</v>
      </c>
      <c r="D18" s="84"/>
      <c r="E18" s="392" t="s">
        <v>30</v>
      </c>
      <c r="F18" s="146"/>
      <c r="G18" s="167" t="s">
        <v>21</v>
      </c>
      <c r="H18" s="26"/>
      <c r="I18" s="146"/>
      <c r="J18" s="252" t="s">
        <v>24</v>
      </c>
      <c r="K18" s="389" t="s">
        <v>103</v>
      </c>
      <c r="L18" s="84"/>
      <c r="M18" s="84"/>
      <c r="N18" s="84"/>
      <c r="O18" s="159"/>
      <c r="P18" s="291"/>
      <c r="Q18" s="291"/>
      <c r="R18" s="291"/>
      <c r="S18" s="291"/>
      <c r="T18" s="291"/>
      <c r="U18" s="291"/>
      <c r="V18" s="291"/>
      <c r="W18" s="291"/>
      <c r="X18" s="291"/>
    </row>
    <row r="19" spans="1:27" s="97" customFormat="1" ht="43.5" x14ac:dyDescent="0.5">
      <c r="A19" s="600" t="s">
        <v>853</v>
      </c>
      <c r="B19" s="577" t="s">
        <v>746</v>
      </c>
      <c r="C19" s="500" t="s">
        <v>747</v>
      </c>
      <c r="D19" s="500" t="s">
        <v>748</v>
      </c>
      <c r="E19" s="567" t="s">
        <v>30</v>
      </c>
      <c r="F19" s="497"/>
      <c r="G19" s="497"/>
      <c r="H19" s="541" t="s">
        <v>21</v>
      </c>
      <c r="I19" s="497"/>
      <c r="J19" s="581" t="s">
        <v>749</v>
      </c>
      <c r="K19" s="389" t="s">
        <v>750</v>
      </c>
      <c r="L19" s="389"/>
      <c r="M19" s="389"/>
      <c r="N19" s="105"/>
      <c r="O19" s="319">
        <v>118</v>
      </c>
      <c r="P19" s="319" t="s">
        <v>910</v>
      </c>
      <c r="Q19" s="319" t="s">
        <v>911</v>
      </c>
      <c r="R19" s="319" t="s">
        <v>912</v>
      </c>
      <c r="S19" s="319" t="s">
        <v>913</v>
      </c>
      <c r="T19" s="319" t="s">
        <v>912</v>
      </c>
      <c r="U19" s="319" t="s">
        <v>913</v>
      </c>
      <c r="V19" s="319">
        <v>8</v>
      </c>
      <c r="W19" s="319">
        <v>3</v>
      </c>
      <c r="X19" s="319" t="s">
        <v>914</v>
      </c>
      <c r="Y19" s="285"/>
    </row>
    <row r="20" spans="1:27" s="97" customFormat="1" x14ac:dyDescent="0.5">
      <c r="A20" s="600"/>
      <c r="B20" s="577"/>
      <c r="C20" s="501"/>
      <c r="D20" s="501"/>
      <c r="E20" s="565"/>
      <c r="F20" s="498"/>
      <c r="G20" s="498"/>
      <c r="H20" s="542"/>
      <c r="I20" s="498"/>
      <c r="J20" s="582"/>
      <c r="K20" s="389" t="s">
        <v>751</v>
      </c>
      <c r="L20" s="389"/>
      <c r="M20" s="389"/>
      <c r="N20" s="105"/>
      <c r="O20" s="320">
        <v>552187</v>
      </c>
      <c r="P20" s="320" t="s">
        <v>915</v>
      </c>
      <c r="Q20" s="320" t="s">
        <v>916</v>
      </c>
      <c r="R20" s="320" t="s">
        <v>917</v>
      </c>
      <c r="S20" s="320" t="s">
        <v>918</v>
      </c>
      <c r="T20" s="320" t="s">
        <v>919</v>
      </c>
      <c r="U20" s="320" t="s">
        <v>920</v>
      </c>
      <c r="V20" s="320">
        <v>37745</v>
      </c>
      <c r="W20" s="320">
        <v>26466</v>
      </c>
      <c r="X20" s="320" t="s">
        <v>921</v>
      </c>
      <c r="Y20" s="285"/>
    </row>
    <row r="21" spans="1:27" s="97" customFormat="1" ht="22.5" customHeight="1" x14ac:dyDescent="0.5">
      <c r="A21" s="600"/>
      <c r="B21" s="577"/>
      <c r="C21" s="502"/>
      <c r="D21" s="502"/>
      <c r="E21" s="566"/>
      <c r="F21" s="499"/>
      <c r="G21" s="499"/>
      <c r="H21" s="543"/>
      <c r="I21" s="499"/>
      <c r="J21" s="583"/>
      <c r="K21" s="389" t="s">
        <v>25</v>
      </c>
      <c r="L21" s="389">
        <v>23.83</v>
      </c>
      <c r="M21" s="389">
        <v>28.25</v>
      </c>
      <c r="N21" s="105">
        <v>33.49</v>
      </c>
      <c r="O21" s="319">
        <v>21.37</v>
      </c>
      <c r="P21" s="319" t="s">
        <v>922</v>
      </c>
      <c r="Q21" s="319" t="s">
        <v>923</v>
      </c>
      <c r="R21" s="319" t="s">
        <v>924</v>
      </c>
      <c r="S21" s="319" t="s">
        <v>925</v>
      </c>
      <c r="T21" s="319" t="s">
        <v>926</v>
      </c>
      <c r="U21" s="319" t="s">
        <v>927</v>
      </c>
      <c r="V21" s="319">
        <v>21.19</v>
      </c>
      <c r="W21" s="319">
        <v>11.34</v>
      </c>
      <c r="X21" s="319" t="s">
        <v>928</v>
      </c>
      <c r="Y21" s="286"/>
    </row>
    <row r="22" spans="1:27" s="97" customFormat="1" ht="65.25" x14ac:dyDescent="0.5">
      <c r="A22" s="600" t="s">
        <v>853</v>
      </c>
      <c r="B22" s="558" t="s">
        <v>818</v>
      </c>
      <c r="C22" s="500" t="s">
        <v>819</v>
      </c>
      <c r="D22" s="500" t="s">
        <v>820</v>
      </c>
      <c r="E22" s="497"/>
      <c r="F22" s="497"/>
      <c r="G22" s="497"/>
      <c r="H22" s="541"/>
      <c r="I22" s="497"/>
      <c r="J22" s="500" t="s">
        <v>674</v>
      </c>
      <c r="K22" s="297" t="s">
        <v>821</v>
      </c>
      <c r="L22" s="298"/>
      <c r="M22" s="298"/>
      <c r="N22" s="298"/>
      <c r="O22" s="86"/>
      <c r="P22" s="298"/>
      <c r="Q22" s="298"/>
      <c r="R22" s="298"/>
      <c r="S22" s="298"/>
      <c r="T22" s="298"/>
      <c r="U22" s="298"/>
      <c r="V22" s="49">
        <v>0</v>
      </c>
      <c r="W22" s="49">
        <v>0</v>
      </c>
      <c r="X22" s="298"/>
      <c r="Y22" s="303"/>
    </row>
    <row r="23" spans="1:27" s="97" customFormat="1" ht="65.25" x14ac:dyDescent="0.5">
      <c r="A23" s="600"/>
      <c r="B23" s="510"/>
      <c r="C23" s="501"/>
      <c r="D23" s="501"/>
      <c r="E23" s="498"/>
      <c r="F23" s="498"/>
      <c r="G23" s="498"/>
      <c r="H23" s="542"/>
      <c r="I23" s="498"/>
      <c r="J23" s="501"/>
      <c r="K23" s="297" t="s">
        <v>822</v>
      </c>
      <c r="L23" s="298"/>
      <c r="M23" s="298"/>
      <c r="N23" s="298"/>
      <c r="O23" s="86"/>
      <c r="P23" s="298"/>
      <c r="Q23" s="298"/>
      <c r="R23" s="298"/>
      <c r="S23" s="298"/>
      <c r="T23" s="298"/>
      <c r="U23" s="298"/>
      <c r="V23" s="49">
        <v>0</v>
      </c>
      <c r="W23" s="49">
        <v>0</v>
      </c>
      <c r="X23" s="298"/>
      <c r="Y23" s="303"/>
    </row>
    <row r="24" spans="1:27" s="97" customFormat="1" x14ac:dyDescent="0.5">
      <c r="A24" s="600"/>
      <c r="B24" s="511"/>
      <c r="C24" s="502"/>
      <c r="D24" s="502"/>
      <c r="E24" s="499"/>
      <c r="F24" s="499"/>
      <c r="G24" s="499"/>
      <c r="H24" s="543"/>
      <c r="I24" s="499"/>
      <c r="J24" s="502"/>
      <c r="K24" s="297" t="s">
        <v>25</v>
      </c>
      <c r="L24" s="298"/>
      <c r="M24" s="298"/>
      <c r="N24" s="298"/>
      <c r="O24" s="86"/>
      <c r="P24" s="86"/>
      <c r="Q24" s="86"/>
      <c r="R24" s="86"/>
      <c r="S24" s="86"/>
      <c r="T24" s="86"/>
      <c r="U24" s="86"/>
      <c r="V24" s="48">
        <v>0</v>
      </c>
      <c r="W24" s="48">
        <v>0</v>
      </c>
      <c r="X24" s="86"/>
      <c r="Y24" s="286"/>
    </row>
    <row r="25" spans="1:27" s="97" customFormat="1" ht="41.25" customHeight="1" x14ac:dyDescent="0.5">
      <c r="A25" s="600" t="s">
        <v>853</v>
      </c>
      <c r="B25" s="587" t="s">
        <v>752</v>
      </c>
      <c r="C25" s="500" t="s">
        <v>753</v>
      </c>
      <c r="D25" s="500" t="s">
        <v>754</v>
      </c>
      <c r="E25" s="567" t="s">
        <v>30</v>
      </c>
      <c r="F25" s="497"/>
      <c r="G25" s="497"/>
      <c r="H25" s="541" t="s">
        <v>21</v>
      </c>
      <c r="I25" s="497"/>
      <c r="J25" s="567" t="s">
        <v>24</v>
      </c>
      <c r="K25" s="389" t="s">
        <v>755</v>
      </c>
      <c r="L25" s="389"/>
      <c r="M25" s="389"/>
      <c r="N25" s="389"/>
      <c r="O25" s="127"/>
      <c r="P25" s="177"/>
      <c r="Q25" s="235"/>
      <c r="R25" s="235"/>
      <c r="S25" s="235"/>
      <c r="T25" s="235"/>
      <c r="U25" s="235"/>
      <c r="V25" s="111"/>
      <c r="W25" s="111"/>
      <c r="X25" s="235"/>
      <c r="Y25" s="285"/>
    </row>
    <row r="26" spans="1:27" s="97" customFormat="1" ht="39.75" customHeight="1" x14ac:dyDescent="0.5">
      <c r="A26" s="600"/>
      <c r="B26" s="587"/>
      <c r="C26" s="501"/>
      <c r="D26" s="501"/>
      <c r="E26" s="565"/>
      <c r="F26" s="498"/>
      <c r="G26" s="498"/>
      <c r="H26" s="542"/>
      <c r="I26" s="498"/>
      <c r="J26" s="565"/>
      <c r="K26" s="389" t="s">
        <v>756</v>
      </c>
      <c r="L26" s="389" t="s">
        <v>219</v>
      </c>
      <c r="M26" s="389" t="s">
        <v>219</v>
      </c>
      <c r="N26" s="389" t="s">
        <v>219</v>
      </c>
      <c r="O26" s="127"/>
      <c r="P26" s="177"/>
      <c r="Q26" s="235"/>
      <c r="R26" s="235"/>
      <c r="S26" s="235"/>
      <c r="T26" s="235"/>
      <c r="U26" s="235"/>
      <c r="V26" s="111"/>
      <c r="W26" s="111"/>
      <c r="X26" s="235"/>
      <c r="Y26" s="285"/>
    </row>
    <row r="27" spans="1:27" s="97" customFormat="1" x14ac:dyDescent="0.5">
      <c r="A27" s="600"/>
      <c r="B27" s="587"/>
      <c r="C27" s="502"/>
      <c r="D27" s="502"/>
      <c r="E27" s="566"/>
      <c r="F27" s="499"/>
      <c r="G27" s="499"/>
      <c r="H27" s="543"/>
      <c r="I27" s="499"/>
      <c r="J27" s="566"/>
      <c r="K27" s="389" t="s">
        <v>25</v>
      </c>
      <c r="L27" s="389" t="s">
        <v>219</v>
      </c>
      <c r="M27" s="389" t="s">
        <v>219</v>
      </c>
      <c r="N27" s="389" t="s">
        <v>219</v>
      </c>
      <c r="O27" s="127"/>
      <c r="P27" s="127"/>
      <c r="Q27" s="86"/>
      <c r="R27" s="86"/>
      <c r="S27" s="86"/>
      <c r="T27" s="86"/>
      <c r="U27" s="86"/>
      <c r="V27" s="79"/>
      <c r="W27" s="79"/>
      <c r="X27" s="86"/>
      <c r="Y27" s="286"/>
    </row>
    <row r="28" spans="1:27" ht="108.75" x14ac:dyDescent="0.5">
      <c r="A28" s="398" t="s">
        <v>853</v>
      </c>
      <c r="B28" s="388" t="s">
        <v>160</v>
      </c>
      <c r="C28" s="389" t="s">
        <v>146</v>
      </c>
      <c r="D28" s="304"/>
      <c r="E28" s="392" t="s">
        <v>30</v>
      </c>
      <c r="F28" s="180"/>
      <c r="G28" s="381" t="s">
        <v>21</v>
      </c>
      <c r="H28" s="167"/>
      <c r="I28" s="167"/>
      <c r="J28" s="252" t="s">
        <v>24</v>
      </c>
      <c r="K28" s="146"/>
      <c r="L28" s="146" t="s">
        <v>219</v>
      </c>
      <c r="M28" s="146" t="s">
        <v>219</v>
      </c>
      <c r="N28" s="146" t="s">
        <v>219</v>
      </c>
      <c r="O28" s="313" t="s">
        <v>219</v>
      </c>
      <c r="P28" s="313" t="s">
        <v>219</v>
      </c>
      <c r="Q28" s="313" t="s">
        <v>219</v>
      </c>
      <c r="R28" s="370" t="s">
        <v>940</v>
      </c>
      <c r="S28" s="178"/>
      <c r="T28" s="178"/>
      <c r="U28" s="178"/>
      <c r="V28" s="178"/>
      <c r="W28" s="178"/>
      <c r="X28" s="178"/>
      <c r="Y28" s="50"/>
      <c r="Z28" s="50"/>
      <c r="AA28" s="399">
        <v>3</v>
      </c>
    </row>
    <row r="29" spans="1:27" s="97" customFormat="1" ht="23.25" customHeight="1" x14ac:dyDescent="0.5">
      <c r="A29" s="597" t="s">
        <v>854</v>
      </c>
      <c r="B29" s="587" t="s">
        <v>757</v>
      </c>
      <c r="C29" s="500" t="s">
        <v>758</v>
      </c>
      <c r="D29" s="500"/>
      <c r="E29" s="567" t="s">
        <v>30</v>
      </c>
      <c r="F29" s="497"/>
      <c r="G29" s="497"/>
      <c r="H29" s="497" t="s">
        <v>21</v>
      </c>
      <c r="I29" s="497"/>
      <c r="J29" s="500" t="s">
        <v>501</v>
      </c>
      <c r="K29" s="389" t="s">
        <v>759</v>
      </c>
      <c r="L29" s="389"/>
      <c r="M29" s="389"/>
      <c r="N29" s="389"/>
      <c r="O29" s="177">
        <v>56</v>
      </c>
      <c r="P29" s="178">
        <v>45</v>
      </c>
      <c r="Q29" s="178">
        <v>0</v>
      </c>
      <c r="R29" s="178">
        <v>6</v>
      </c>
      <c r="S29" s="178">
        <v>1</v>
      </c>
      <c r="T29" s="178">
        <v>1</v>
      </c>
      <c r="U29" s="178">
        <v>3</v>
      </c>
      <c r="V29" s="178">
        <v>0</v>
      </c>
      <c r="W29" s="178">
        <v>0</v>
      </c>
      <c r="X29" s="178">
        <v>0</v>
      </c>
      <c r="Y29" s="299"/>
    </row>
    <row r="30" spans="1:27" s="97" customFormat="1" x14ac:dyDescent="0.5">
      <c r="A30" s="597"/>
      <c r="B30" s="587"/>
      <c r="C30" s="501"/>
      <c r="D30" s="501"/>
      <c r="E30" s="565"/>
      <c r="F30" s="498"/>
      <c r="G30" s="498"/>
      <c r="H30" s="498"/>
      <c r="I30" s="498"/>
      <c r="J30" s="565"/>
      <c r="K30" s="389" t="s">
        <v>760</v>
      </c>
      <c r="L30" s="389"/>
      <c r="M30" s="389"/>
      <c r="N30" s="389"/>
      <c r="O30" s="177">
        <v>1669</v>
      </c>
      <c r="P30" s="178">
        <v>475</v>
      </c>
      <c r="Q30" s="178">
        <v>201</v>
      </c>
      <c r="R30" s="178">
        <v>285</v>
      </c>
      <c r="S30" s="178">
        <v>171</v>
      </c>
      <c r="T30" s="178">
        <v>175</v>
      </c>
      <c r="U30" s="178">
        <v>205</v>
      </c>
      <c r="V30" s="178">
        <v>157</v>
      </c>
      <c r="W30" s="178">
        <v>0</v>
      </c>
      <c r="X30" s="178">
        <v>0</v>
      </c>
      <c r="Y30" s="299"/>
    </row>
    <row r="31" spans="1:27" s="97" customFormat="1" x14ac:dyDescent="0.5">
      <c r="A31" s="597"/>
      <c r="B31" s="587"/>
      <c r="C31" s="502"/>
      <c r="D31" s="502"/>
      <c r="E31" s="566"/>
      <c r="F31" s="499"/>
      <c r="G31" s="499"/>
      <c r="H31" s="499"/>
      <c r="I31" s="499"/>
      <c r="J31" s="566"/>
      <c r="K31" s="389" t="s">
        <v>25</v>
      </c>
      <c r="L31" s="389">
        <v>5.47</v>
      </c>
      <c r="M31" s="389">
        <v>4.95</v>
      </c>
      <c r="N31" s="389">
        <v>3.1</v>
      </c>
      <c r="O31" s="328">
        <f t="shared" ref="O31:V31" si="1">O29*100/O30</f>
        <v>3.3553025763930497</v>
      </c>
      <c r="P31" s="328">
        <f t="shared" si="1"/>
        <v>9.473684210526315</v>
      </c>
      <c r="Q31" s="328">
        <f t="shared" si="1"/>
        <v>0</v>
      </c>
      <c r="R31" s="328">
        <f t="shared" si="1"/>
        <v>2.1052631578947367</v>
      </c>
      <c r="S31" s="328">
        <f t="shared" si="1"/>
        <v>0.58479532163742687</v>
      </c>
      <c r="T31" s="328">
        <f t="shared" si="1"/>
        <v>0.5714285714285714</v>
      </c>
      <c r="U31" s="328">
        <f t="shared" si="1"/>
        <v>1.4634146341463414</v>
      </c>
      <c r="V31" s="328">
        <f t="shared" si="1"/>
        <v>0</v>
      </c>
      <c r="W31" s="329">
        <v>0</v>
      </c>
      <c r="X31" s="329">
        <v>0</v>
      </c>
      <c r="Y31" s="286"/>
    </row>
    <row r="32" spans="1:27" s="97" customFormat="1" ht="65.25" x14ac:dyDescent="0.5">
      <c r="A32" s="497" t="s">
        <v>855</v>
      </c>
      <c r="B32" s="397" t="s">
        <v>610</v>
      </c>
      <c r="C32" s="500" t="s">
        <v>611</v>
      </c>
      <c r="D32" s="379" t="s">
        <v>612</v>
      </c>
      <c r="E32" s="541" t="s">
        <v>352</v>
      </c>
      <c r="F32" s="387"/>
      <c r="G32" s="382"/>
      <c r="H32" s="541" t="s">
        <v>21</v>
      </c>
      <c r="I32" s="387"/>
      <c r="J32" s="500" t="s">
        <v>24</v>
      </c>
      <c r="K32" s="389" t="s">
        <v>613</v>
      </c>
      <c r="L32" s="389" t="s">
        <v>219</v>
      </c>
      <c r="M32" s="389" t="s">
        <v>219</v>
      </c>
      <c r="N32" s="105" t="s">
        <v>219</v>
      </c>
      <c r="O32" s="319">
        <v>1734</v>
      </c>
      <c r="P32" s="319" t="s">
        <v>929</v>
      </c>
      <c r="Q32" s="319">
        <v>829</v>
      </c>
      <c r="R32" s="319" t="s">
        <v>929</v>
      </c>
      <c r="S32" s="319" t="s">
        <v>929</v>
      </c>
      <c r="T32" s="326" t="s">
        <v>929</v>
      </c>
      <c r="U32" s="319">
        <v>905</v>
      </c>
      <c r="V32" s="319" t="s">
        <v>929</v>
      </c>
      <c r="W32" s="319" t="s">
        <v>929</v>
      </c>
      <c r="X32" s="319" t="s">
        <v>929</v>
      </c>
      <c r="Y32" s="322"/>
    </row>
    <row r="33" spans="1:25" s="97" customFormat="1" ht="43.5" x14ac:dyDescent="0.5">
      <c r="A33" s="498"/>
      <c r="B33" s="397"/>
      <c r="C33" s="501"/>
      <c r="D33" s="384"/>
      <c r="E33" s="542"/>
      <c r="F33" s="387"/>
      <c r="G33" s="382"/>
      <c r="H33" s="542"/>
      <c r="I33" s="387"/>
      <c r="J33" s="501"/>
      <c r="K33" s="389" t="s">
        <v>614</v>
      </c>
      <c r="L33" s="389"/>
      <c r="M33" s="389"/>
      <c r="N33" s="105"/>
      <c r="O33" s="319">
        <v>1810</v>
      </c>
      <c r="P33" s="327"/>
      <c r="Q33" s="319">
        <v>905</v>
      </c>
      <c r="R33" s="327"/>
      <c r="S33" s="327"/>
      <c r="T33" s="327"/>
      <c r="U33" s="319">
        <v>905</v>
      </c>
      <c r="V33" s="327"/>
      <c r="W33" s="327"/>
      <c r="X33" s="327"/>
      <c r="Y33" s="322"/>
    </row>
    <row r="34" spans="1:25" s="97" customFormat="1" ht="24.75" customHeight="1" x14ac:dyDescent="0.5">
      <c r="A34" s="498"/>
      <c r="B34" s="397"/>
      <c r="C34" s="501"/>
      <c r="D34" s="384"/>
      <c r="E34" s="542"/>
      <c r="F34" s="387"/>
      <c r="G34" s="382"/>
      <c r="H34" s="542"/>
      <c r="I34" s="387"/>
      <c r="J34" s="501"/>
      <c r="K34" s="389" t="s">
        <v>25</v>
      </c>
      <c r="L34" s="389"/>
      <c r="M34" s="389"/>
      <c r="N34" s="105"/>
      <c r="O34" s="319">
        <v>95.8</v>
      </c>
      <c r="P34" s="327"/>
      <c r="Q34" s="319">
        <v>91.6</v>
      </c>
      <c r="R34" s="327"/>
      <c r="S34" s="327"/>
      <c r="T34" s="327"/>
      <c r="U34" s="319">
        <v>100</v>
      </c>
      <c r="V34" s="327"/>
      <c r="W34" s="327"/>
      <c r="X34" s="327"/>
      <c r="Y34" s="317"/>
    </row>
    <row r="35" spans="1:25" s="97" customFormat="1" ht="24.75" customHeight="1" x14ac:dyDescent="0.5">
      <c r="A35" s="498"/>
      <c r="B35" s="397"/>
      <c r="C35" s="501"/>
      <c r="D35" s="384"/>
      <c r="E35" s="542"/>
      <c r="F35" s="387"/>
      <c r="G35" s="382"/>
      <c r="H35" s="542"/>
      <c r="I35" s="387"/>
      <c r="J35" s="501"/>
      <c r="K35" s="389" t="s">
        <v>613</v>
      </c>
      <c r="L35" s="389"/>
      <c r="M35" s="389"/>
      <c r="N35" s="389"/>
      <c r="O35" s="323"/>
      <c r="P35" s="324"/>
      <c r="Q35" s="173"/>
      <c r="R35" s="173"/>
      <c r="S35" s="173"/>
      <c r="T35" s="173"/>
      <c r="U35" s="173"/>
      <c r="V35" s="325"/>
      <c r="W35" s="325"/>
      <c r="X35" s="173"/>
      <c r="Y35" s="286"/>
    </row>
    <row r="36" spans="1:25" s="97" customFormat="1" ht="24.75" customHeight="1" x14ac:dyDescent="0.5">
      <c r="A36" s="498"/>
      <c r="B36" s="397"/>
      <c r="C36" s="501"/>
      <c r="D36" s="384"/>
      <c r="E36" s="542"/>
      <c r="F36" s="387"/>
      <c r="G36" s="382"/>
      <c r="H36" s="542"/>
      <c r="I36" s="387"/>
      <c r="J36" s="501"/>
      <c r="K36" s="389" t="s">
        <v>614</v>
      </c>
      <c r="L36" s="389"/>
      <c r="M36" s="389"/>
      <c r="N36" s="389"/>
      <c r="O36" s="127"/>
      <c r="P36" s="305"/>
      <c r="Q36" s="86"/>
      <c r="R36" s="86"/>
      <c r="S36" s="86"/>
      <c r="T36" s="86"/>
      <c r="U36" s="86"/>
      <c r="V36" s="79"/>
      <c r="W36" s="79"/>
      <c r="X36" s="86"/>
      <c r="Y36" s="286"/>
    </row>
    <row r="37" spans="1:25" s="97" customFormat="1" ht="24.75" customHeight="1" x14ac:dyDescent="0.5">
      <c r="A37" s="499"/>
      <c r="B37" s="397"/>
      <c r="C37" s="502"/>
      <c r="D37" s="384"/>
      <c r="E37" s="543"/>
      <c r="F37" s="387"/>
      <c r="G37" s="382"/>
      <c r="H37" s="543"/>
      <c r="I37" s="387"/>
      <c r="J37" s="502"/>
      <c r="K37" s="389" t="s">
        <v>25</v>
      </c>
      <c r="L37" s="389"/>
      <c r="M37" s="389"/>
      <c r="N37" s="389"/>
      <c r="O37" s="330"/>
      <c r="P37" s="331"/>
      <c r="Q37" s="332"/>
      <c r="R37" s="332"/>
      <c r="S37" s="332"/>
      <c r="T37" s="332"/>
      <c r="U37" s="332"/>
      <c r="V37" s="333"/>
      <c r="W37" s="333"/>
      <c r="X37" s="332"/>
      <c r="Y37" s="286"/>
    </row>
    <row r="38" spans="1:25" s="97" customFormat="1" ht="24.75" customHeight="1" x14ac:dyDescent="0.5">
      <c r="A38" s="600" t="s">
        <v>856</v>
      </c>
      <c r="B38" s="618" t="s">
        <v>615</v>
      </c>
      <c r="C38" s="500" t="s">
        <v>616</v>
      </c>
      <c r="D38" s="567" t="s">
        <v>617</v>
      </c>
      <c r="E38" s="567" t="s">
        <v>352</v>
      </c>
      <c r="F38" s="541"/>
      <c r="G38" s="541"/>
      <c r="H38" s="541" t="s">
        <v>21</v>
      </c>
      <c r="I38" s="541" t="s">
        <v>21</v>
      </c>
      <c r="J38" s="615" t="s">
        <v>618</v>
      </c>
      <c r="K38" s="448" t="s">
        <v>619</v>
      </c>
      <c r="L38" s="447">
        <v>0</v>
      </c>
      <c r="M38" s="447">
        <v>0</v>
      </c>
      <c r="N38" s="451">
        <v>2</v>
      </c>
      <c r="O38" s="319">
        <v>0</v>
      </c>
      <c r="P38" s="319">
        <v>0</v>
      </c>
      <c r="Q38" s="319">
        <v>0</v>
      </c>
      <c r="R38" s="319" t="s">
        <v>930</v>
      </c>
      <c r="S38" s="319">
        <v>0</v>
      </c>
      <c r="T38" s="326">
        <v>0</v>
      </c>
      <c r="U38" s="319">
        <v>0</v>
      </c>
      <c r="V38" s="319">
        <v>0</v>
      </c>
      <c r="W38" s="319">
        <v>0</v>
      </c>
      <c r="X38" s="319">
        <v>0</v>
      </c>
      <c r="Y38" s="402"/>
    </row>
    <row r="39" spans="1:25" s="97" customFormat="1" ht="24.75" customHeight="1" x14ac:dyDescent="0.5">
      <c r="A39" s="600"/>
      <c r="B39" s="619"/>
      <c r="C39" s="501"/>
      <c r="D39" s="565"/>
      <c r="E39" s="565"/>
      <c r="F39" s="542"/>
      <c r="G39" s="542"/>
      <c r="H39" s="542"/>
      <c r="I39" s="542"/>
      <c r="J39" s="616"/>
      <c r="K39" s="448" t="s">
        <v>620</v>
      </c>
      <c r="L39" s="447"/>
      <c r="M39" s="447"/>
      <c r="N39" s="451"/>
      <c r="O39" s="319">
        <v>136</v>
      </c>
      <c r="P39" s="319">
        <v>20</v>
      </c>
      <c r="Q39" s="319">
        <v>14</v>
      </c>
      <c r="R39" s="319">
        <v>21</v>
      </c>
      <c r="S39" s="319">
        <v>7</v>
      </c>
      <c r="T39" s="326">
        <v>10</v>
      </c>
      <c r="U39" s="319">
        <v>51</v>
      </c>
      <c r="V39" s="319">
        <v>6</v>
      </c>
      <c r="W39" s="319">
        <v>2</v>
      </c>
      <c r="X39" s="319">
        <v>5</v>
      </c>
      <c r="Y39" s="403"/>
    </row>
    <row r="40" spans="1:25" s="97" customFormat="1" ht="24.75" customHeight="1" x14ac:dyDescent="0.5">
      <c r="A40" s="600"/>
      <c r="B40" s="620"/>
      <c r="C40" s="502"/>
      <c r="D40" s="566"/>
      <c r="E40" s="566"/>
      <c r="F40" s="543"/>
      <c r="G40" s="543"/>
      <c r="H40" s="543"/>
      <c r="I40" s="543"/>
      <c r="J40" s="617"/>
      <c r="K40" s="448" t="s">
        <v>621</v>
      </c>
      <c r="L40" s="452">
        <v>0</v>
      </c>
      <c r="M40" s="452">
        <v>0</v>
      </c>
      <c r="N40" s="452">
        <v>0.15</v>
      </c>
      <c r="O40" s="323">
        <v>0</v>
      </c>
      <c r="P40" s="453">
        <v>0</v>
      </c>
      <c r="Q40" s="323">
        <v>0</v>
      </c>
      <c r="R40" s="323">
        <v>0</v>
      </c>
      <c r="S40" s="323">
        <v>0</v>
      </c>
      <c r="T40" s="454">
        <v>0</v>
      </c>
      <c r="U40" s="173">
        <v>0</v>
      </c>
      <c r="V40" s="325">
        <v>0</v>
      </c>
      <c r="W40" s="325">
        <v>0</v>
      </c>
      <c r="X40" s="323">
        <v>0</v>
      </c>
      <c r="Y40" s="404"/>
    </row>
    <row r="41" spans="1:25" s="97" customFormat="1" ht="65.25" x14ac:dyDescent="0.5">
      <c r="A41" s="600" t="s">
        <v>856</v>
      </c>
      <c r="B41" s="618" t="s">
        <v>412</v>
      </c>
      <c r="C41" s="614" t="s">
        <v>413</v>
      </c>
      <c r="D41" s="567" t="s">
        <v>73</v>
      </c>
      <c r="E41" s="567" t="s">
        <v>138</v>
      </c>
      <c r="F41" s="559"/>
      <c r="G41" s="541" t="s">
        <v>21</v>
      </c>
      <c r="H41" s="559"/>
      <c r="I41" s="559"/>
      <c r="J41" s="500" t="s">
        <v>473</v>
      </c>
      <c r="K41" s="448" t="s">
        <v>414</v>
      </c>
      <c r="L41" s="448"/>
      <c r="M41" s="448"/>
      <c r="N41" s="448"/>
      <c r="O41" s="287">
        <v>9</v>
      </c>
      <c r="P41" s="235">
        <v>1</v>
      </c>
      <c r="Q41" s="235">
        <v>1</v>
      </c>
      <c r="R41" s="235">
        <v>0</v>
      </c>
      <c r="S41" s="235">
        <v>1</v>
      </c>
      <c r="T41" s="235">
        <v>1</v>
      </c>
      <c r="U41" s="235">
        <v>0</v>
      </c>
      <c r="V41" s="235">
        <v>1</v>
      </c>
      <c r="W41" s="235">
        <v>1</v>
      </c>
      <c r="X41" s="235">
        <v>1</v>
      </c>
    </row>
    <row r="42" spans="1:25" s="97" customFormat="1" ht="43.5" x14ac:dyDescent="0.5">
      <c r="A42" s="600"/>
      <c r="B42" s="619"/>
      <c r="C42" s="612"/>
      <c r="D42" s="565"/>
      <c r="E42" s="565"/>
      <c r="F42" s="560"/>
      <c r="G42" s="542"/>
      <c r="H42" s="560"/>
      <c r="I42" s="560"/>
      <c r="J42" s="501"/>
      <c r="K42" s="448" t="s">
        <v>218</v>
      </c>
      <c r="L42" s="448"/>
      <c r="M42" s="448"/>
      <c r="N42" s="448"/>
      <c r="O42" s="287">
        <v>7</v>
      </c>
      <c r="P42" s="235">
        <v>1</v>
      </c>
      <c r="Q42" s="235">
        <v>1</v>
      </c>
      <c r="R42" s="235">
        <v>1</v>
      </c>
      <c r="S42" s="235">
        <v>1</v>
      </c>
      <c r="T42" s="235">
        <v>1</v>
      </c>
      <c r="U42" s="235">
        <v>1</v>
      </c>
      <c r="V42" s="235">
        <v>1</v>
      </c>
      <c r="W42" s="235">
        <v>1</v>
      </c>
      <c r="X42" s="235">
        <v>1</v>
      </c>
    </row>
    <row r="43" spans="1:25" s="97" customFormat="1" ht="24.75" customHeight="1" x14ac:dyDescent="0.5">
      <c r="A43" s="600"/>
      <c r="B43" s="620"/>
      <c r="C43" s="613"/>
      <c r="D43" s="566"/>
      <c r="E43" s="566"/>
      <c r="F43" s="561"/>
      <c r="G43" s="543"/>
      <c r="H43" s="561"/>
      <c r="I43" s="561"/>
      <c r="J43" s="502"/>
      <c r="K43" s="448" t="s">
        <v>25</v>
      </c>
      <c r="L43" s="448">
        <v>100</v>
      </c>
      <c r="M43" s="448">
        <v>100</v>
      </c>
      <c r="N43" s="448">
        <v>75</v>
      </c>
      <c r="O43" s="235">
        <v>77.78</v>
      </c>
      <c r="P43" s="235">
        <v>100</v>
      </c>
      <c r="Q43" s="235">
        <v>100</v>
      </c>
      <c r="R43" s="235">
        <v>0</v>
      </c>
      <c r="S43" s="235">
        <v>100</v>
      </c>
      <c r="T43" s="235">
        <v>100</v>
      </c>
      <c r="U43" s="235">
        <v>0</v>
      </c>
      <c r="V43" s="235">
        <v>100</v>
      </c>
      <c r="W43" s="235">
        <v>100</v>
      </c>
      <c r="X43" s="235">
        <v>100</v>
      </c>
    </row>
    <row r="44" spans="1:25" s="97" customFormat="1" ht="26.25" customHeight="1" x14ac:dyDescent="0.5">
      <c r="A44" s="597" t="s">
        <v>857</v>
      </c>
      <c r="B44" s="509" t="s">
        <v>622</v>
      </c>
      <c r="C44" s="500" t="s">
        <v>623</v>
      </c>
      <c r="D44" s="500" t="s">
        <v>623</v>
      </c>
      <c r="E44" s="500" t="s">
        <v>624</v>
      </c>
      <c r="F44" s="559"/>
      <c r="G44" s="559"/>
      <c r="H44" s="541" t="s">
        <v>21</v>
      </c>
      <c r="I44" s="559"/>
      <c r="J44" s="567" t="s">
        <v>24</v>
      </c>
      <c r="K44" s="128" t="s">
        <v>625</v>
      </c>
      <c r="L44" s="183"/>
      <c r="M44" s="183"/>
      <c r="N44" s="183"/>
      <c r="O44" s="149">
        <v>55</v>
      </c>
      <c r="P44" s="177">
        <v>29</v>
      </c>
      <c r="Q44" s="178">
        <v>4</v>
      </c>
      <c r="R44" s="178">
        <v>11</v>
      </c>
      <c r="S44" s="178">
        <v>5</v>
      </c>
      <c r="T44" s="178">
        <v>2</v>
      </c>
      <c r="U44" s="178">
        <v>1</v>
      </c>
      <c r="V44" s="178">
        <v>3</v>
      </c>
      <c r="W44" s="178">
        <v>0</v>
      </c>
      <c r="X44" s="178"/>
      <c r="Y44" s="285"/>
    </row>
    <row r="45" spans="1:25" s="97" customFormat="1" ht="21.75" customHeight="1" x14ac:dyDescent="0.5">
      <c r="A45" s="597"/>
      <c r="B45" s="512"/>
      <c r="C45" s="501"/>
      <c r="D45" s="501"/>
      <c r="E45" s="501"/>
      <c r="F45" s="560"/>
      <c r="G45" s="560"/>
      <c r="H45" s="542"/>
      <c r="I45" s="560"/>
      <c r="J45" s="565"/>
      <c r="K45" s="128" t="s">
        <v>626</v>
      </c>
      <c r="L45" s="183"/>
      <c r="M45" s="183"/>
      <c r="N45" s="183"/>
      <c r="O45" s="149">
        <v>64</v>
      </c>
      <c r="P45" s="177">
        <v>31</v>
      </c>
      <c r="Q45" s="178">
        <v>5</v>
      </c>
      <c r="R45" s="178">
        <v>11</v>
      </c>
      <c r="S45" s="178">
        <v>8</v>
      </c>
      <c r="T45" s="178">
        <v>3</v>
      </c>
      <c r="U45" s="178">
        <v>2</v>
      </c>
      <c r="V45" s="178">
        <v>4</v>
      </c>
      <c r="W45" s="178">
        <v>0</v>
      </c>
      <c r="X45" s="178"/>
      <c r="Y45" s="285"/>
    </row>
    <row r="46" spans="1:25" s="97" customFormat="1" ht="21.75" customHeight="1" x14ac:dyDescent="0.5">
      <c r="A46" s="597"/>
      <c r="B46" s="513"/>
      <c r="C46" s="502"/>
      <c r="D46" s="502"/>
      <c r="E46" s="502"/>
      <c r="F46" s="561"/>
      <c r="G46" s="561"/>
      <c r="H46" s="543"/>
      <c r="I46" s="561"/>
      <c r="J46" s="566"/>
      <c r="K46" s="128" t="s">
        <v>25</v>
      </c>
      <c r="L46" s="183">
        <v>34.119999999999997</v>
      </c>
      <c r="M46" s="183">
        <v>37.5</v>
      </c>
      <c r="N46" s="183">
        <v>41.03</v>
      </c>
      <c r="O46" s="455">
        <f>O44*100/O45</f>
        <v>85.9375</v>
      </c>
      <c r="P46" s="455">
        <f>P44*100/P45</f>
        <v>93.548387096774192</v>
      </c>
      <c r="Q46" s="271">
        <v>80</v>
      </c>
      <c r="R46" s="125">
        <v>100</v>
      </c>
      <c r="S46" s="125">
        <v>62.5</v>
      </c>
      <c r="T46" s="125">
        <v>66.66</v>
      </c>
      <c r="U46" s="125">
        <v>50</v>
      </c>
      <c r="V46" s="125">
        <f t="shared" ref="V46" si="2">V44*100/V45</f>
        <v>75</v>
      </c>
      <c r="W46" s="125">
        <v>0</v>
      </c>
      <c r="X46" s="125"/>
      <c r="Y46" s="286"/>
    </row>
    <row r="47" spans="1:25" s="97" customFormat="1" ht="39.75" customHeight="1" x14ac:dyDescent="0.5">
      <c r="A47" s="600" t="s">
        <v>858</v>
      </c>
      <c r="B47" s="509" t="s">
        <v>627</v>
      </c>
      <c r="C47" s="500" t="s">
        <v>628</v>
      </c>
      <c r="D47" s="621" t="s">
        <v>629</v>
      </c>
      <c r="E47" s="538" t="s">
        <v>135</v>
      </c>
      <c r="F47" s="559"/>
      <c r="G47" s="559"/>
      <c r="H47" s="541" t="s">
        <v>21</v>
      </c>
      <c r="I47" s="559"/>
      <c r="J47" s="567" t="s">
        <v>24</v>
      </c>
      <c r="K47" s="307" t="s">
        <v>630</v>
      </c>
      <c r="L47" s="178"/>
      <c r="M47" s="178"/>
      <c r="N47" s="178"/>
      <c r="O47" s="178">
        <v>181</v>
      </c>
      <c r="P47" s="178">
        <v>27</v>
      </c>
      <c r="Q47" s="178">
        <v>14</v>
      </c>
      <c r="R47" s="178">
        <v>54</v>
      </c>
      <c r="S47" s="178">
        <v>44</v>
      </c>
      <c r="T47" s="178">
        <v>21</v>
      </c>
      <c r="U47" s="178">
        <v>5</v>
      </c>
      <c r="V47" s="178">
        <v>13</v>
      </c>
      <c r="W47" s="178">
        <v>0</v>
      </c>
      <c r="X47" s="178">
        <v>3</v>
      </c>
      <c r="Y47" s="285"/>
    </row>
    <row r="48" spans="1:25" s="97" customFormat="1" ht="39.75" customHeight="1" x14ac:dyDescent="0.5">
      <c r="A48" s="600"/>
      <c r="B48" s="512"/>
      <c r="C48" s="501"/>
      <c r="D48" s="622"/>
      <c r="E48" s="539"/>
      <c r="F48" s="560"/>
      <c r="G48" s="560"/>
      <c r="H48" s="542"/>
      <c r="I48" s="560"/>
      <c r="J48" s="565"/>
      <c r="K48" s="165" t="s">
        <v>631</v>
      </c>
      <c r="L48" s="177"/>
      <c r="M48" s="177"/>
      <c r="N48" s="177"/>
      <c r="O48" s="178">
        <v>431</v>
      </c>
      <c r="P48" s="178">
        <v>188</v>
      </c>
      <c r="Q48" s="178">
        <v>20</v>
      </c>
      <c r="R48" s="178">
        <v>80</v>
      </c>
      <c r="S48" s="178">
        <v>61</v>
      </c>
      <c r="T48" s="178">
        <v>36</v>
      </c>
      <c r="U48" s="178">
        <v>27</v>
      </c>
      <c r="V48" s="178">
        <v>19</v>
      </c>
      <c r="W48" s="178">
        <v>0</v>
      </c>
      <c r="X48" s="177">
        <v>10</v>
      </c>
      <c r="Y48" s="285"/>
    </row>
    <row r="49" spans="1:25" s="97" customFormat="1" ht="21.75" customHeight="1" x14ac:dyDescent="0.5">
      <c r="A49" s="600"/>
      <c r="B49" s="513"/>
      <c r="C49" s="502"/>
      <c r="D49" s="623"/>
      <c r="E49" s="540"/>
      <c r="F49" s="561"/>
      <c r="G49" s="561"/>
      <c r="H49" s="543"/>
      <c r="I49" s="561"/>
      <c r="J49" s="566"/>
      <c r="K49" s="450" t="s">
        <v>25</v>
      </c>
      <c r="L49" s="177">
        <v>86.25</v>
      </c>
      <c r="M49" s="177">
        <v>85.5</v>
      </c>
      <c r="N49" s="177">
        <v>86.06</v>
      </c>
      <c r="O49" s="125">
        <v>52.75</v>
      </c>
      <c r="P49" s="178">
        <v>14.36</v>
      </c>
      <c r="Q49" s="178">
        <v>70</v>
      </c>
      <c r="R49" s="178">
        <v>67.5</v>
      </c>
      <c r="S49" s="178">
        <v>72.13</v>
      </c>
      <c r="T49" s="178">
        <v>58.33</v>
      </c>
      <c r="U49" s="178">
        <v>18.510000000000002</v>
      </c>
      <c r="V49" s="125">
        <f t="shared" ref="V49" si="3">V47*100/V48</f>
        <v>68.421052631578945</v>
      </c>
      <c r="W49" s="125">
        <v>0</v>
      </c>
      <c r="X49" s="177">
        <f>(X47*100)/X48</f>
        <v>30</v>
      </c>
      <c r="Y49" s="286"/>
    </row>
    <row r="50" spans="1:25" s="308" customFormat="1" ht="22.5" customHeight="1" x14ac:dyDescent="0.2">
      <c r="A50" s="600" t="s">
        <v>860</v>
      </c>
      <c r="B50" s="509" t="s">
        <v>270</v>
      </c>
      <c r="C50" s="500" t="s">
        <v>107</v>
      </c>
      <c r="D50" s="500" t="s">
        <v>108</v>
      </c>
      <c r="E50" s="567" t="s">
        <v>138</v>
      </c>
      <c r="F50" s="559"/>
      <c r="G50" s="541" t="s">
        <v>21</v>
      </c>
      <c r="H50" s="559"/>
      <c r="I50" s="559"/>
      <c r="J50" s="567" t="s">
        <v>24</v>
      </c>
      <c r="K50" s="389" t="s">
        <v>231</v>
      </c>
      <c r="L50" s="390">
        <v>1</v>
      </c>
      <c r="M50" s="390">
        <v>1</v>
      </c>
      <c r="N50" s="390">
        <v>1</v>
      </c>
      <c r="O50" s="49">
        <v>1</v>
      </c>
      <c r="P50" s="624"/>
      <c r="Q50" s="625"/>
      <c r="R50" s="625"/>
      <c r="S50" s="625"/>
      <c r="T50" s="625"/>
      <c r="U50" s="625"/>
      <c r="V50" s="625"/>
      <c r="W50" s="625"/>
      <c r="X50" s="626"/>
    </row>
    <row r="51" spans="1:25" s="308" customFormat="1" ht="25.5" customHeight="1" x14ac:dyDescent="0.2">
      <c r="A51" s="600"/>
      <c r="B51" s="512"/>
      <c r="C51" s="501"/>
      <c r="D51" s="501"/>
      <c r="E51" s="565"/>
      <c r="F51" s="560"/>
      <c r="G51" s="542"/>
      <c r="H51" s="560"/>
      <c r="I51" s="560"/>
      <c r="J51" s="565"/>
      <c r="K51" s="389" t="s">
        <v>232</v>
      </c>
      <c r="L51" s="389">
        <v>3</v>
      </c>
      <c r="M51" s="389">
        <v>3</v>
      </c>
      <c r="N51" s="389">
        <v>3</v>
      </c>
      <c r="O51" s="16">
        <v>3</v>
      </c>
      <c r="P51" s="627"/>
      <c r="Q51" s="628"/>
      <c r="R51" s="628"/>
      <c r="S51" s="628"/>
      <c r="T51" s="628"/>
      <c r="U51" s="628"/>
      <c r="V51" s="628"/>
      <c r="W51" s="628"/>
      <c r="X51" s="629"/>
    </row>
    <row r="52" spans="1:25" s="308" customFormat="1" ht="35.25" customHeight="1" x14ac:dyDescent="0.2">
      <c r="A52" s="600"/>
      <c r="B52" s="513"/>
      <c r="C52" s="502"/>
      <c r="D52" s="502"/>
      <c r="E52" s="566"/>
      <c r="F52" s="561"/>
      <c r="G52" s="543"/>
      <c r="H52" s="561"/>
      <c r="I52" s="561"/>
      <c r="J52" s="566"/>
      <c r="K52" s="389" t="s">
        <v>233</v>
      </c>
      <c r="L52" s="51" t="s">
        <v>891</v>
      </c>
      <c r="M52" s="51" t="s">
        <v>891</v>
      </c>
      <c r="N52" s="51" t="s">
        <v>891</v>
      </c>
      <c r="O52" s="51" t="s">
        <v>891</v>
      </c>
      <c r="P52" s="630"/>
      <c r="Q52" s="631"/>
      <c r="R52" s="631"/>
      <c r="S52" s="631"/>
      <c r="T52" s="631"/>
      <c r="U52" s="631"/>
      <c r="V52" s="631"/>
      <c r="W52" s="631"/>
      <c r="X52" s="632"/>
    </row>
    <row r="53" spans="1:25" ht="21.75" customHeight="1" x14ac:dyDescent="0.5">
      <c r="A53" s="600" t="s">
        <v>860</v>
      </c>
      <c r="B53" s="509" t="s">
        <v>167</v>
      </c>
      <c r="C53" s="500" t="s">
        <v>148</v>
      </c>
      <c r="D53" s="567" t="s">
        <v>149</v>
      </c>
      <c r="E53" s="567" t="s">
        <v>150</v>
      </c>
      <c r="F53" s="567"/>
      <c r="G53" s="567" t="s">
        <v>21</v>
      </c>
      <c r="H53" s="567"/>
      <c r="I53" s="567"/>
      <c r="J53" s="567" t="s">
        <v>24</v>
      </c>
      <c r="K53" s="389" t="s">
        <v>231</v>
      </c>
      <c r="L53" s="389">
        <v>14</v>
      </c>
      <c r="M53" s="389">
        <v>14</v>
      </c>
      <c r="N53" s="389">
        <v>14</v>
      </c>
      <c r="O53" s="51">
        <v>14</v>
      </c>
      <c r="P53" s="624"/>
      <c r="Q53" s="625"/>
      <c r="R53" s="625"/>
      <c r="S53" s="625"/>
      <c r="T53" s="625"/>
      <c r="U53" s="625"/>
      <c r="V53" s="625"/>
      <c r="W53" s="625"/>
      <c r="X53" s="626"/>
    </row>
    <row r="54" spans="1:25" ht="21.75" customHeight="1" x14ac:dyDescent="0.5">
      <c r="A54" s="600"/>
      <c r="B54" s="512"/>
      <c r="C54" s="501"/>
      <c r="D54" s="565"/>
      <c r="E54" s="565"/>
      <c r="F54" s="565"/>
      <c r="G54" s="565"/>
      <c r="H54" s="565"/>
      <c r="I54" s="565"/>
      <c r="J54" s="565"/>
      <c r="K54" s="389" t="s">
        <v>232</v>
      </c>
      <c r="L54" s="389">
        <v>6</v>
      </c>
      <c r="M54" s="389">
        <v>6</v>
      </c>
      <c r="N54" s="389">
        <v>6</v>
      </c>
      <c r="O54" s="50">
        <v>6</v>
      </c>
      <c r="P54" s="627"/>
      <c r="Q54" s="628"/>
      <c r="R54" s="628"/>
      <c r="S54" s="628"/>
      <c r="T54" s="628"/>
      <c r="U54" s="628"/>
      <c r="V54" s="628"/>
      <c r="W54" s="628"/>
      <c r="X54" s="629"/>
    </row>
    <row r="55" spans="1:25" ht="43.5" x14ac:dyDescent="0.5">
      <c r="A55" s="600"/>
      <c r="B55" s="513"/>
      <c r="C55" s="502"/>
      <c r="D55" s="566"/>
      <c r="E55" s="566"/>
      <c r="F55" s="566"/>
      <c r="G55" s="566"/>
      <c r="H55" s="566"/>
      <c r="I55" s="566"/>
      <c r="J55" s="566"/>
      <c r="K55" s="389" t="s">
        <v>233</v>
      </c>
      <c r="L55" s="389">
        <v>100</v>
      </c>
      <c r="M55" s="389">
        <v>100</v>
      </c>
      <c r="N55" s="389">
        <v>100</v>
      </c>
      <c r="O55" s="51">
        <v>100</v>
      </c>
      <c r="P55" s="630"/>
      <c r="Q55" s="631"/>
      <c r="R55" s="631"/>
      <c r="S55" s="631"/>
      <c r="T55" s="631"/>
      <c r="U55" s="631"/>
      <c r="V55" s="631"/>
      <c r="W55" s="631"/>
      <c r="X55" s="632"/>
    </row>
    <row r="56" spans="1:25" ht="43.5" x14ac:dyDescent="0.5">
      <c r="A56" s="310" t="s">
        <v>859</v>
      </c>
      <c r="B56" s="388" t="s">
        <v>144</v>
      </c>
      <c r="C56" s="389" t="s">
        <v>137</v>
      </c>
      <c r="D56" s="311"/>
      <c r="E56" s="392" t="s">
        <v>138</v>
      </c>
      <c r="F56" s="180"/>
      <c r="G56" s="180" t="s">
        <v>21</v>
      </c>
      <c r="H56" s="180"/>
      <c r="I56" s="180"/>
      <c r="J56" s="252" t="s">
        <v>220</v>
      </c>
      <c r="K56" s="128" t="s">
        <v>221</v>
      </c>
      <c r="L56" s="167" t="s">
        <v>219</v>
      </c>
      <c r="M56" s="167" t="s">
        <v>219</v>
      </c>
      <c r="N56" s="167">
        <v>100</v>
      </c>
      <c r="O56" s="49" t="s">
        <v>892</v>
      </c>
      <c r="P56" s="291"/>
      <c r="Q56" s="291"/>
      <c r="R56" s="291"/>
      <c r="S56" s="291"/>
      <c r="T56" s="291"/>
      <c r="U56" s="291"/>
      <c r="V56" s="291"/>
      <c r="W56" s="291"/>
      <c r="X56" s="291"/>
    </row>
    <row r="57" spans="1:25" ht="25.5" customHeight="1" x14ac:dyDescent="0.5">
      <c r="A57" s="597" t="s">
        <v>859</v>
      </c>
      <c r="B57" s="509" t="s">
        <v>145</v>
      </c>
      <c r="C57" s="500" t="s">
        <v>140</v>
      </c>
      <c r="D57" s="567" t="s">
        <v>141</v>
      </c>
      <c r="E57" s="567" t="s">
        <v>347</v>
      </c>
      <c r="F57" s="541" t="s">
        <v>222</v>
      </c>
      <c r="G57" s="541" t="s">
        <v>222</v>
      </c>
      <c r="H57" s="559"/>
      <c r="I57" s="559"/>
      <c r="J57" s="567" t="s">
        <v>24</v>
      </c>
      <c r="K57" s="389" t="s">
        <v>223</v>
      </c>
      <c r="L57" s="180"/>
      <c r="M57" s="180"/>
      <c r="N57" s="180"/>
      <c r="O57" s="50">
        <v>1</v>
      </c>
      <c r="P57" s="624"/>
      <c r="Q57" s="625"/>
      <c r="R57" s="625"/>
      <c r="S57" s="625"/>
      <c r="T57" s="625"/>
      <c r="U57" s="625"/>
      <c r="V57" s="625"/>
      <c r="W57" s="625"/>
      <c r="X57" s="626"/>
    </row>
    <row r="58" spans="1:25" ht="21.75" customHeight="1" x14ac:dyDescent="0.5">
      <c r="A58" s="597"/>
      <c r="B58" s="512"/>
      <c r="C58" s="501"/>
      <c r="D58" s="565"/>
      <c r="E58" s="565"/>
      <c r="F58" s="542"/>
      <c r="G58" s="542"/>
      <c r="H58" s="560"/>
      <c r="I58" s="560"/>
      <c r="J58" s="565"/>
      <c r="K58" s="389" t="s">
        <v>224</v>
      </c>
      <c r="L58" s="389"/>
      <c r="M58" s="389"/>
      <c r="N58" s="389"/>
      <c r="O58" s="50">
        <v>1</v>
      </c>
      <c r="P58" s="627"/>
      <c r="Q58" s="628"/>
      <c r="R58" s="628"/>
      <c r="S58" s="628"/>
      <c r="T58" s="628"/>
      <c r="U58" s="628"/>
      <c r="V58" s="628"/>
      <c r="W58" s="628"/>
      <c r="X58" s="629"/>
    </row>
    <row r="59" spans="1:25" ht="21.75" customHeight="1" x14ac:dyDescent="0.5">
      <c r="A59" s="597"/>
      <c r="B59" s="513"/>
      <c r="C59" s="502"/>
      <c r="D59" s="566"/>
      <c r="E59" s="566"/>
      <c r="F59" s="543"/>
      <c r="G59" s="543"/>
      <c r="H59" s="561"/>
      <c r="I59" s="561"/>
      <c r="J59" s="566"/>
      <c r="K59" s="389" t="s">
        <v>103</v>
      </c>
      <c r="L59" s="393" t="s">
        <v>219</v>
      </c>
      <c r="M59" s="393" t="s">
        <v>219</v>
      </c>
      <c r="N59" s="393" t="s">
        <v>219</v>
      </c>
      <c r="O59" s="50">
        <v>100</v>
      </c>
      <c r="P59" s="630"/>
      <c r="Q59" s="631"/>
      <c r="R59" s="631"/>
      <c r="S59" s="631"/>
      <c r="T59" s="631"/>
      <c r="U59" s="631"/>
      <c r="V59" s="631"/>
      <c r="W59" s="631"/>
      <c r="X59" s="632"/>
    </row>
    <row r="60" spans="1:25" ht="40.5" customHeight="1" x14ac:dyDescent="0.5">
      <c r="A60" s="180"/>
      <c r="B60" s="388" t="s">
        <v>172</v>
      </c>
      <c r="C60" s="389" t="s">
        <v>151</v>
      </c>
      <c r="D60" s="167"/>
      <c r="E60" s="392" t="s">
        <v>152</v>
      </c>
      <c r="F60" s="167"/>
      <c r="G60" s="167" t="s">
        <v>21</v>
      </c>
      <c r="H60" s="167"/>
      <c r="I60" s="167"/>
      <c r="J60" s="252"/>
      <c r="K60" s="128" t="s">
        <v>234</v>
      </c>
      <c r="L60" s="146"/>
      <c r="M60" s="146"/>
      <c r="N60" s="146"/>
      <c r="O60" s="405" t="s">
        <v>941</v>
      </c>
      <c r="P60" s="235"/>
      <c r="Q60" s="235"/>
      <c r="R60" s="235"/>
      <c r="S60" s="235"/>
      <c r="T60" s="235"/>
      <c r="U60" s="235"/>
      <c r="V60" s="235"/>
      <c r="W60" s="235"/>
      <c r="X60" s="235"/>
    </row>
    <row r="61" spans="1:25" ht="65.25" x14ac:dyDescent="0.5">
      <c r="A61" s="180"/>
      <c r="B61" s="388" t="s">
        <v>173</v>
      </c>
      <c r="C61" s="389" t="s">
        <v>154</v>
      </c>
      <c r="D61" s="180"/>
      <c r="E61" s="392" t="s">
        <v>150</v>
      </c>
      <c r="F61" s="180" t="s">
        <v>21</v>
      </c>
      <c r="G61" s="180" t="s">
        <v>21</v>
      </c>
      <c r="H61" s="180"/>
      <c r="I61" s="180"/>
      <c r="J61" s="252" t="s">
        <v>235</v>
      </c>
      <c r="K61" s="84" t="s">
        <v>236</v>
      </c>
      <c r="L61" s="180"/>
      <c r="M61" s="180"/>
      <c r="N61" s="180"/>
      <c r="O61" s="370" t="s">
        <v>942</v>
      </c>
      <c r="P61" s="235"/>
      <c r="Q61" s="235"/>
      <c r="R61" s="235"/>
      <c r="S61" s="235"/>
      <c r="T61" s="235"/>
      <c r="U61" s="235"/>
      <c r="V61" s="235"/>
      <c r="W61" s="235"/>
      <c r="X61" s="235"/>
    </row>
    <row r="62" spans="1:25" ht="42.75" customHeight="1" x14ac:dyDescent="0.5">
      <c r="A62" s="180"/>
      <c r="B62" s="388" t="s">
        <v>296</v>
      </c>
      <c r="C62" s="389" t="s">
        <v>155</v>
      </c>
      <c r="D62" s="180"/>
      <c r="E62" s="392" t="s">
        <v>156</v>
      </c>
      <c r="F62" s="180" t="s">
        <v>21</v>
      </c>
      <c r="G62" s="180" t="s">
        <v>21</v>
      </c>
      <c r="H62" s="180"/>
      <c r="I62" s="180"/>
      <c r="J62" s="252" t="s">
        <v>235</v>
      </c>
      <c r="K62" s="389" t="s">
        <v>237</v>
      </c>
      <c r="L62" s="180"/>
      <c r="M62" s="180"/>
      <c r="N62" s="180"/>
      <c r="O62" s="406" t="s">
        <v>943</v>
      </c>
      <c r="P62" s="235"/>
      <c r="Q62" s="235"/>
      <c r="R62" s="235"/>
      <c r="S62" s="235"/>
      <c r="T62" s="235"/>
      <c r="U62" s="235"/>
      <c r="V62" s="235"/>
      <c r="W62" s="235"/>
      <c r="X62" s="235"/>
    </row>
    <row r="63" spans="1:25" s="412" customFormat="1" ht="42" customHeight="1" x14ac:dyDescent="0.5">
      <c r="A63" s="407"/>
      <c r="B63" s="408" t="s">
        <v>194</v>
      </c>
      <c r="C63" s="409" t="s">
        <v>151</v>
      </c>
      <c r="D63" s="410" t="s">
        <v>157</v>
      </c>
      <c r="E63" s="411" t="s">
        <v>152</v>
      </c>
      <c r="G63" s="407" t="s">
        <v>21</v>
      </c>
      <c r="H63" s="407"/>
      <c r="I63" s="407"/>
      <c r="J63" s="413" t="s">
        <v>266</v>
      </c>
      <c r="K63" s="414"/>
      <c r="L63" s="414"/>
      <c r="M63" s="414"/>
      <c r="N63" s="414"/>
      <c r="O63" s="633" t="s">
        <v>944</v>
      </c>
      <c r="P63" s="634"/>
      <c r="Q63" s="635"/>
      <c r="R63" s="415"/>
      <c r="S63" s="415"/>
      <c r="T63" s="415"/>
      <c r="U63" s="415"/>
      <c r="V63" s="415"/>
      <c r="W63" s="415"/>
      <c r="X63" s="415"/>
    </row>
    <row r="64" spans="1:25" ht="26.25" customHeight="1" x14ac:dyDescent="0.5">
      <c r="A64" s="597" t="s">
        <v>859</v>
      </c>
      <c r="B64" s="509" t="s">
        <v>200</v>
      </c>
      <c r="C64" s="500" t="s">
        <v>162</v>
      </c>
      <c r="D64" s="500" t="s">
        <v>163</v>
      </c>
      <c r="E64" s="567" t="s">
        <v>164</v>
      </c>
      <c r="F64" s="559"/>
      <c r="G64" s="541" t="s">
        <v>222</v>
      </c>
      <c r="H64" s="541"/>
      <c r="I64" s="559"/>
      <c r="J64" s="567" t="s">
        <v>220</v>
      </c>
      <c r="K64" s="389" t="s">
        <v>238</v>
      </c>
      <c r="L64" s="313"/>
      <c r="M64" s="313"/>
      <c r="N64" s="313"/>
      <c r="O64" s="177">
        <v>9</v>
      </c>
      <c r="P64" s="178">
        <v>1</v>
      </c>
      <c r="Q64" s="178">
        <v>1</v>
      </c>
      <c r="R64" s="178">
        <v>1</v>
      </c>
      <c r="S64" s="178">
        <v>1</v>
      </c>
      <c r="T64" s="178">
        <v>1</v>
      </c>
      <c r="U64" s="178">
        <v>1</v>
      </c>
      <c r="V64" s="178">
        <v>1</v>
      </c>
      <c r="W64" s="178">
        <v>1</v>
      </c>
      <c r="X64" s="178">
        <v>1</v>
      </c>
    </row>
    <row r="65" spans="1:24" ht="21.75" customHeight="1" x14ac:dyDescent="0.5">
      <c r="A65" s="597"/>
      <c r="B65" s="512"/>
      <c r="C65" s="501"/>
      <c r="D65" s="501"/>
      <c r="E65" s="565"/>
      <c r="F65" s="560"/>
      <c r="G65" s="542"/>
      <c r="H65" s="542"/>
      <c r="I65" s="560"/>
      <c r="J65" s="565"/>
      <c r="K65" s="389" t="s">
        <v>239</v>
      </c>
      <c r="L65" s="183"/>
      <c r="M65" s="183"/>
      <c r="N65" s="183"/>
      <c r="O65" s="177">
        <v>9</v>
      </c>
      <c r="P65" s="178">
        <v>1</v>
      </c>
      <c r="Q65" s="178">
        <v>1</v>
      </c>
      <c r="R65" s="178">
        <v>1</v>
      </c>
      <c r="S65" s="178">
        <v>1</v>
      </c>
      <c r="T65" s="178">
        <v>1</v>
      </c>
      <c r="U65" s="178">
        <v>1</v>
      </c>
      <c r="V65" s="178">
        <v>1</v>
      </c>
      <c r="W65" s="178">
        <v>1</v>
      </c>
      <c r="X65" s="178">
        <v>1</v>
      </c>
    </row>
    <row r="66" spans="1:24" ht="21.75" customHeight="1" x14ac:dyDescent="0.5">
      <c r="A66" s="597"/>
      <c r="B66" s="513"/>
      <c r="C66" s="502"/>
      <c r="D66" s="502"/>
      <c r="E66" s="566"/>
      <c r="F66" s="561"/>
      <c r="G66" s="543"/>
      <c r="H66" s="543"/>
      <c r="I66" s="561"/>
      <c r="J66" s="566"/>
      <c r="K66" s="389" t="s">
        <v>25</v>
      </c>
      <c r="L66" s="183" t="s">
        <v>219</v>
      </c>
      <c r="M66" s="183" t="s">
        <v>219</v>
      </c>
      <c r="N66" s="334">
        <v>1</v>
      </c>
      <c r="O66" s="255">
        <v>100</v>
      </c>
      <c r="P66" s="255">
        <v>100</v>
      </c>
      <c r="Q66" s="255">
        <v>100</v>
      </c>
      <c r="R66" s="255">
        <v>100</v>
      </c>
      <c r="S66" s="255">
        <v>100</v>
      </c>
      <c r="T66" s="255">
        <v>100</v>
      </c>
      <c r="U66" s="255">
        <v>100</v>
      </c>
      <c r="V66" s="255">
        <v>100</v>
      </c>
      <c r="W66" s="255">
        <v>100</v>
      </c>
      <c r="X66" s="255">
        <v>100</v>
      </c>
    </row>
    <row r="67" spans="1:24" ht="65.25" x14ac:dyDescent="0.5">
      <c r="A67" s="396" t="s">
        <v>859</v>
      </c>
      <c r="B67" s="388" t="s">
        <v>303</v>
      </c>
      <c r="C67" s="389" t="s">
        <v>165</v>
      </c>
      <c r="D67" s="105" t="s">
        <v>166</v>
      </c>
      <c r="E67" s="392" t="s">
        <v>164</v>
      </c>
      <c r="F67" s="167" t="s">
        <v>222</v>
      </c>
      <c r="G67" s="167" t="s">
        <v>222</v>
      </c>
      <c r="H67" s="180"/>
      <c r="I67" s="180"/>
      <c r="J67" s="252" t="s">
        <v>24</v>
      </c>
      <c r="K67" s="389" t="s">
        <v>240</v>
      </c>
      <c r="L67" s="393" t="s">
        <v>219</v>
      </c>
      <c r="M67" s="393" t="s">
        <v>219</v>
      </c>
      <c r="N67" s="393" t="s">
        <v>219</v>
      </c>
      <c r="O67" s="636" t="s">
        <v>893</v>
      </c>
      <c r="P67" s="637"/>
      <c r="Q67" s="637"/>
      <c r="R67" s="637"/>
      <c r="S67" s="637"/>
      <c r="T67" s="637"/>
      <c r="U67" s="637"/>
      <c r="V67" s="637"/>
      <c r="W67" s="637"/>
      <c r="X67" s="638"/>
    </row>
    <row r="68" spans="1:24" ht="60.75" customHeight="1" x14ac:dyDescent="0.5">
      <c r="A68" s="396" t="s">
        <v>859</v>
      </c>
      <c r="B68" s="388" t="s">
        <v>304</v>
      </c>
      <c r="C68" s="389" t="s">
        <v>168</v>
      </c>
      <c r="D68" s="105" t="s">
        <v>169</v>
      </c>
      <c r="E68" s="392" t="s">
        <v>164</v>
      </c>
      <c r="F68" s="167"/>
      <c r="G68" s="167" t="s">
        <v>222</v>
      </c>
      <c r="H68" s="167"/>
      <c r="I68" s="167"/>
      <c r="J68" s="252" t="s">
        <v>24</v>
      </c>
      <c r="K68" s="389" t="s">
        <v>241</v>
      </c>
      <c r="L68" s="393" t="s">
        <v>219</v>
      </c>
      <c r="M68" s="393" t="s">
        <v>219</v>
      </c>
      <c r="N68" s="393" t="s">
        <v>219</v>
      </c>
      <c r="O68" s="636" t="s">
        <v>893</v>
      </c>
      <c r="P68" s="637"/>
      <c r="Q68" s="637"/>
      <c r="R68" s="637"/>
      <c r="S68" s="637"/>
      <c r="T68" s="637"/>
      <c r="U68" s="637"/>
      <c r="V68" s="637"/>
      <c r="W68" s="637"/>
      <c r="X68" s="638"/>
    </row>
    <row r="69" spans="1:24" ht="26.25" customHeight="1" x14ac:dyDescent="0.5">
      <c r="A69" s="600" t="s">
        <v>861</v>
      </c>
      <c r="B69" s="558" t="s">
        <v>336</v>
      </c>
      <c r="C69" s="614" t="s">
        <v>909</v>
      </c>
      <c r="D69" s="500" t="s">
        <v>175</v>
      </c>
      <c r="E69" s="500" t="s">
        <v>176</v>
      </c>
      <c r="F69" s="559"/>
      <c r="G69" s="541" t="s">
        <v>21</v>
      </c>
      <c r="H69" s="541"/>
      <c r="I69" s="541"/>
      <c r="J69" s="500" t="s">
        <v>258</v>
      </c>
      <c r="K69" s="307" t="s">
        <v>368</v>
      </c>
      <c r="L69" s="307"/>
      <c r="M69" s="307"/>
      <c r="N69" s="307"/>
      <c r="O69" s="390"/>
      <c r="P69" s="235"/>
      <c r="Q69" s="235"/>
      <c r="R69" s="235"/>
      <c r="S69" s="235"/>
      <c r="T69" s="235"/>
      <c r="U69" s="235"/>
      <c r="V69" s="235"/>
      <c r="W69" s="235"/>
      <c r="X69" s="235"/>
    </row>
    <row r="70" spans="1:24" ht="48" customHeight="1" x14ac:dyDescent="0.5">
      <c r="A70" s="600"/>
      <c r="B70" s="510"/>
      <c r="C70" s="612"/>
      <c r="D70" s="501"/>
      <c r="E70" s="501"/>
      <c r="F70" s="560"/>
      <c r="G70" s="542"/>
      <c r="H70" s="542"/>
      <c r="I70" s="542"/>
      <c r="J70" s="501"/>
      <c r="K70" s="307" t="s">
        <v>177</v>
      </c>
      <c r="L70" s="307"/>
      <c r="M70" s="307"/>
      <c r="N70" s="307"/>
      <c r="O70" s="390"/>
      <c r="P70" s="235"/>
      <c r="Q70" s="235"/>
      <c r="R70" s="235"/>
      <c r="S70" s="235"/>
      <c r="T70" s="235"/>
      <c r="U70" s="235"/>
      <c r="V70" s="235"/>
      <c r="W70" s="235"/>
      <c r="X70" s="235"/>
    </row>
    <row r="71" spans="1:24" ht="22.5" customHeight="1" x14ac:dyDescent="0.5">
      <c r="A71" s="600"/>
      <c r="B71" s="511"/>
      <c r="C71" s="613"/>
      <c r="D71" s="502"/>
      <c r="E71" s="502"/>
      <c r="F71" s="561"/>
      <c r="G71" s="543"/>
      <c r="H71" s="543"/>
      <c r="I71" s="543"/>
      <c r="J71" s="502"/>
      <c r="K71" s="389" t="s">
        <v>25</v>
      </c>
      <c r="L71" s="389" t="s">
        <v>219</v>
      </c>
      <c r="M71" s="389">
        <v>9</v>
      </c>
      <c r="N71" s="389">
        <v>50</v>
      </c>
      <c r="O71" s="639" t="s">
        <v>894</v>
      </c>
      <c r="P71" s="640"/>
      <c r="Q71" s="641"/>
      <c r="R71" s="235"/>
      <c r="S71" s="235"/>
      <c r="T71" s="235"/>
      <c r="U71" s="235"/>
      <c r="V71" s="235"/>
      <c r="W71" s="235"/>
      <c r="X71" s="235"/>
    </row>
    <row r="72" spans="1:24" ht="23.25" customHeight="1" x14ac:dyDescent="0.5">
      <c r="A72" s="600" t="s">
        <v>862</v>
      </c>
      <c r="B72" s="558" t="s">
        <v>337</v>
      </c>
      <c r="C72" s="614" t="s">
        <v>178</v>
      </c>
      <c r="D72" s="500" t="s">
        <v>179</v>
      </c>
      <c r="E72" s="567" t="s">
        <v>180</v>
      </c>
      <c r="F72" s="559"/>
      <c r="G72" s="541" t="s">
        <v>21</v>
      </c>
      <c r="H72" s="541"/>
      <c r="I72" s="541"/>
      <c r="J72" s="500" t="s">
        <v>258</v>
      </c>
      <c r="K72" s="307" t="s">
        <v>368</v>
      </c>
      <c r="L72" s="307"/>
      <c r="M72" s="307"/>
      <c r="N72" s="307"/>
      <c r="O72" s="49"/>
      <c r="P72" s="50"/>
      <c r="Q72" s="50"/>
      <c r="R72" s="235"/>
      <c r="S72" s="235"/>
      <c r="T72" s="235"/>
      <c r="U72" s="235"/>
      <c r="V72" s="235"/>
      <c r="W72" s="235"/>
      <c r="X72" s="235"/>
    </row>
    <row r="73" spans="1:24" ht="27" customHeight="1" x14ac:dyDescent="0.5">
      <c r="A73" s="600"/>
      <c r="B73" s="510"/>
      <c r="C73" s="612"/>
      <c r="D73" s="501"/>
      <c r="E73" s="565"/>
      <c r="F73" s="560"/>
      <c r="G73" s="542"/>
      <c r="H73" s="542"/>
      <c r="I73" s="542"/>
      <c r="J73" s="501"/>
      <c r="K73" s="307" t="s">
        <v>181</v>
      </c>
      <c r="L73" s="307"/>
      <c r="M73" s="307"/>
      <c r="N73" s="307"/>
      <c r="O73" s="49"/>
      <c r="P73" s="50"/>
      <c r="Q73" s="50"/>
      <c r="R73" s="235"/>
      <c r="S73" s="235"/>
      <c r="T73" s="235"/>
      <c r="U73" s="235"/>
      <c r="V73" s="235"/>
      <c r="W73" s="235"/>
      <c r="X73" s="235"/>
    </row>
    <row r="74" spans="1:24" ht="27" customHeight="1" x14ac:dyDescent="0.5">
      <c r="A74" s="600"/>
      <c r="B74" s="511"/>
      <c r="C74" s="613"/>
      <c r="D74" s="502"/>
      <c r="E74" s="566"/>
      <c r="F74" s="561"/>
      <c r="G74" s="543"/>
      <c r="H74" s="543"/>
      <c r="I74" s="543"/>
      <c r="J74" s="502"/>
      <c r="K74" s="84" t="s">
        <v>25</v>
      </c>
      <c r="L74" s="84" t="s">
        <v>219</v>
      </c>
      <c r="M74" s="84" t="s">
        <v>219</v>
      </c>
      <c r="N74" s="84" t="s">
        <v>219</v>
      </c>
      <c r="O74" s="639" t="s">
        <v>894</v>
      </c>
      <c r="P74" s="640"/>
      <c r="Q74" s="641"/>
      <c r="R74" s="235"/>
      <c r="S74" s="235"/>
      <c r="T74" s="235"/>
      <c r="U74" s="235"/>
      <c r="V74" s="235"/>
      <c r="W74" s="235"/>
      <c r="X74" s="235"/>
    </row>
    <row r="75" spans="1:24" ht="69.75" customHeight="1" x14ac:dyDescent="0.5">
      <c r="A75" s="597" t="s">
        <v>863</v>
      </c>
      <c r="B75" s="558" t="s">
        <v>339</v>
      </c>
      <c r="C75" s="614" t="s">
        <v>188</v>
      </c>
      <c r="D75" s="500" t="s">
        <v>189</v>
      </c>
      <c r="E75" s="567" t="s">
        <v>370</v>
      </c>
      <c r="F75" s="541"/>
      <c r="G75" s="541" t="s">
        <v>21</v>
      </c>
      <c r="H75" s="541"/>
      <c r="I75" s="541"/>
      <c r="J75" s="383" t="s">
        <v>22</v>
      </c>
      <c r="K75" s="307" t="s">
        <v>190</v>
      </c>
      <c r="L75" s="307"/>
      <c r="M75" s="307"/>
      <c r="N75" s="307"/>
      <c r="O75" s="390"/>
      <c r="P75" s="235"/>
      <c r="Q75" s="235"/>
      <c r="R75" s="235"/>
      <c r="S75" s="235"/>
      <c r="T75" s="235"/>
      <c r="U75" s="84"/>
      <c r="V75" s="235"/>
      <c r="W75" s="235"/>
      <c r="X75" s="335">
        <v>29</v>
      </c>
    </row>
    <row r="76" spans="1:24" ht="43.5" x14ac:dyDescent="0.5">
      <c r="A76" s="597"/>
      <c r="B76" s="510"/>
      <c r="C76" s="612"/>
      <c r="D76" s="501"/>
      <c r="E76" s="565"/>
      <c r="F76" s="542"/>
      <c r="G76" s="542"/>
      <c r="H76" s="542"/>
      <c r="I76" s="542"/>
      <c r="J76" s="384"/>
      <c r="K76" s="307" t="s">
        <v>191</v>
      </c>
      <c r="L76" s="307"/>
      <c r="M76" s="307"/>
      <c r="N76" s="307"/>
      <c r="O76" s="390"/>
      <c r="P76" s="235"/>
      <c r="Q76" s="235"/>
      <c r="R76" s="235"/>
      <c r="S76" s="235"/>
      <c r="T76" s="235"/>
      <c r="U76" s="390"/>
      <c r="V76" s="235"/>
      <c r="W76" s="235"/>
      <c r="X76" s="335">
        <v>29</v>
      </c>
    </row>
    <row r="77" spans="1:24" ht="21.75" customHeight="1" x14ac:dyDescent="0.5">
      <c r="A77" s="597"/>
      <c r="B77" s="511"/>
      <c r="C77" s="613"/>
      <c r="D77" s="502"/>
      <c r="E77" s="566"/>
      <c r="F77" s="543"/>
      <c r="G77" s="543"/>
      <c r="H77" s="543"/>
      <c r="I77" s="543"/>
      <c r="J77" s="385"/>
      <c r="K77" s="84" t="s">
        <v>25</v>
      </c>
      <c r="L77" s="84" t="s">
        <v>219</v>
      </c>
      <c r="M77" s="84" t="s">
        <v>219</v>
      </c>
      <c r="N77" s="84" t="s">
        <v>219</v>
      </c>
      <c r="O77" s="639" t="s">
        <v>895</v>
      </c>
      <c r="P77" s="640"/>
      <c r="Q77" s="640"/>
      <c r="R77" s="641"/>
      <c r="S77" s="235"/>
      <c r="T77" s="235"/>
      <c r="U77" s="84"/>
      <c r="V77" s="235"/>
      <c r="W77" s="235"/>
      <c r="X77" s="313">
        <f>(X75*100)/X76</f>
        <v>100</v>
      </c>
    </row>
    <row r="78" spans="1:24" ht="40.5" customHeight="1" x14ac:dyDescent="0.5">
      <c r="A78" s="587" t="s">
        <v>875</v>
      </c>
      <c r="B78" s="587" t="s">
        <v>872</v>
      </c>
      <c r="C78" s="598" t="s">
        <v>873</v>
      </c>
      <c r="D78" s="642" t="s">
        <v>629</v>
      </c>
      <c r="E78" s="643" t="s">
        <v>135</v>
      </c>
      <c r="F78" s="544"/>
      <c r="G78" s="541" t="s">
        <v>21</v>
      </c>
      <c r="I78" s="541"/>
      <c r="J78" s="500" t="s">
        <v>874</v>
      </c>
      <c r="K78" s="307" t="s">
        <v>630</v>
      </c>
      <c r="L78" s="178"/>
      <c r="M78" s="178"/>
      <c r="N78" s="178"/>
      <c r="O78" s="178">
        <v>181</v>
      </c>
      <c r="P78" s="178">
        <v>27</v>
      </c>
      <c r="Q78" s="178">
        <v>14</v>
      </c>
      <c r="R78" s="178">
        <v>54</v>
      </c>
      <c r="S78" s="178">
        <v>44</v>
      </c>
      <c r="T78" s="178">
        <v>21</v>
      </c>
      <c r="U78" s="178">
        <v>5</v>
      </c>
      <c r="V78" s="178">
        <v>13</v>
      </c>
      <c r="W78" s="178">
        <v>0</v>
      </c>
      <c r="X78" s="178">
        <v>3</v>
      </c>
    </row>
    <row r="79" spans="1:24" ht="37.5" customHeight="1" x14ac:dyDescent="0.5">
      <c r="A79" s="587"/>
      <c r="B79" s="587"/>
      <c r="C79" s="598"/>
      <c r="D79" s="642"/>
      <c r="E79" s="643"/>
      <c r="F79" s="545"/>
      <c r="G79" s="542"/>
      <c r="I79" s="542"/>
      <c r="J79" s="501"/>
      <c r="K79" s="312" t="s">
        <v>631</v>
      </c>
      <c r="L79" s="177"/>
      <c r="M79" s="177"/>
      <c r="N79" s="177"/>
      <c r="O79" s="178">
        <v>431</v>
      </c>
      <c r="P79" s="178">
        <v>188</v>
      </c>
      <c r="Q79" s="178">
        <v>20</v>
      </c>
      <c r="R79" s="178">
        <v>80</v>
      </c>
      <c r="S79" s="178">
        <v>61</v>
      </c>
      <c r="T79" s="178">
        <v>36</v>
      </c>
      <c r="U79" s="178">
        <v>27</v>
      </c>
      <c r="V79" s="178">
        <v>19</v>
      </c>
      <c r="W79" s="178">
        <v>0</v>
      </c>
      <c r="X79" s="177">
        <v>10</v>
      </c>
    </row>
    <row r="80" spans="1:24" ht="24" customHeight="1" x14ac:dyDescent="0.5">
      <c r="A80" s="587"/>
      <c r="B80" s="587"/>
      <c r="C80" s="598"/>
      <c r="D80" s="642"/>
      <c r="E80" s="643"/>
      <c r="F80" s="546"/>
      <c r="G80" s="543"/>
      <c r="I80" s="543"/>
      <c r="J80" s="502"/>
      <c r="K80" s="273" t="s">
        <v>25</v>
      </c>
      <c r="L80" s="177">
        <v>86.25</v>
      </c>
      <c r="M80" s="177">
        <v>85.5</v>
      </c>
      <c r="N80" s="177">
        <v>86.06</v>
      </c>
      <c r="O80" s="125">
        <v>52.75</v>
      </c>
      <c r="P80" s="178">
        <v>14.36</v>
      </c>
      <c r="Q80" s="178">
        <v>70</v>
      </c>
      <c r="R80" s="178">
        <v>67.5</v>
      </c>
      <c r="S80" s="178">
        <v>72.13</v>
      </c>
      <c r="T80" s="178">
        <v>58.33</v>
      </c>
      <c r="U80" s="178">
        <v>18.510000000000002</v>
      </c>
      <c r="V80" s="125">
        <f t="shared" ref="V80" si="4">V78*100/V79</f>
        <v>68.421052631578945</v>
      </c>
      <c r="W80" s="125">
        <v>0</v>
      </c>
      <c r="X80" s="177">
        <f>(X78*100)/X79</f>
        <v>30</v>
      </c>
    </row>
  </sheetData>
  <protectedRanges>
    <protectedRange password="DAF8" sqref="J41:J43" name="ช่วง1_1_1_13_1"/>
    <protectedRange password="DAF8" sqref="J5:J7" name="ช่วง1_1_1_5"/>
    <protectedRange password="DAF8" sqref="J11:J18" name="ช่วง1_1_1_8_2"/>
    <protectedRange password="DAF8" sqref="J32:J40" name="ช่วง1_1_1_13_1_1"/>
    <protectedRange password="DAF8" sqref="J19:J21" name="ช่วง1_1_1_8_1"/>
  </protectedRanges>
  <mergeCells count="213">
    <mergeCell ref="G78:G80"/>
    <mergeCell ref="I78:I80"/>
    <mergeCell ref="J78:J80"/>
    <mergeCell ref="G75:G77"/>
    <mergeCell ref="H75:H77"/>
    <mergeCell ref="I75:I77"/>
    <mergeCell ref="O77:R77"/>
    <mergeCell ref="A78:A80"/>
    <mergeCell ref="B78:B80"/>
    <mergeCell ref="C78:C80"/>
    <mergeCell ref="D78:D80"/>
    <mergeCell ref="E78:E80"/>
    <mergeCell ref="F78:F80"/>
    <mergeCell ref="A75:A77"/>
    <mergeCell ref="B75:B77"/>
    <mergeCell ref="C75:C77"/>
    <mergeCell ref="D75:D77"/>
    <mergeCell ref="E75:E77"/>
    <mergeCell ref="F75:F77"/>
    <mergeCell ref="F72:F74"/>
    <mergeCell ref="G72:G74"/>
    <mergeCell ref="H72:H74"/>
    <mergeCell ref="I72:I74"/>
    <mergeCell ref="J72:J74"/>
    <mergeCell ref="O74:Q74"/>
    <mergeCell ref="G69:G71"/>
    <mergeCell ref="H69:H71"/>
    <mergeCell ref="I69:I71"/>
    <mergeCell ref="J69:J71"/>
    <mergeCell ref="O71:Q71"/>
    <mergeCell ref="F69:F71"/>
    <mergeCell ref="A72:A74"/>
    <mergeCell ref="B72:B74"/>
    <mergeCell ref="C72:C74"/>
    <mergeCell ref="D72:D74"/>
    <mergeCell ref="E72:E74"/>
    <mergeCell ref="A69:A71"/>
    <mergeCell ref="B69:B71"/>
    <mergeCell ref="C69:C71"/>
    <mergeCell ref="D69:D71"/>
    <mergeCell ref="E69:E71"/>
    <mergeCell ref="G64:G66"/>
    <mergeCell ref="H64:H66"/>
    <mergeCell ref="I64:I66"/>
    <mergeCell ref="J64:J66"/>
    <mergeCell ref="O67:X67"/>
    <mergeCell ref="O68:X68"/>
    <mergeCell ref="A64:A66"/>
    <mergeCell ref="B64:B66"/>
    <mergeCell ref="C64:C66"/>
    <mergeCell ref="D64:D66"/>
    <mergeCell ref="E64:E66"/>
    <mergeCell ref="F64:F66"/>
    <mergeCell ref="G57:G59"/>
    <mergeCell ref="H57:H59"/>
    <mergeCell ref="I57:I59"/>
    <mergeCell ref="J57:J59"/>
    <mergeCell ref="P57:X59"/>
    <mergeCell ref="O63:Q63"/>
    <mergeCell ref="A57:A59"/>
    <mergeCell ref="B57:B59"/>
    <mergeCell ref="C57:C59"/>
    <mergeCell ref="D57:D59"/>
    <mergeCell ref="E57:E59"/>
    <mergeCell ref="F57:F59"/>
    <mergeCell ref="H53:H55"/>
    <mergeCell ref="I53:I55"/>
    <mergeCell ref="J53:J55"/>
    <mergeCell ref="P53:X55"/>
    <mergeCell ref="G50:G52"/>
    <mergeCell ref="H50:H52"/>
    <mergeCell ref="I50:I52"/>
    <mergeCell ref="J50:J52"/>
    <mergeCell ref="P50:X52"/>
    <mergeCell ref="J44:J46"/>
    <mergeCell ref="A47:A49"/>
    <mergeCell ref="B47:B49"/>
    <mergeCell ref="C47:C49"/>
    <mergeCell ref="D47:D49"/>
    <mergeCell ref="E47:E49"/>
    <mergeCell ref="F47:F49"/>
    <mergeCell ref="A53:A55"/>
    <mergeCell ref="B53:B55"/>
    <mergeCell ref="C53:C55"/>
    <mergeCell ref="D53:D55"/>
    <mergeCell ref="E53:E55"/>
    <mergeCell ref="G47:G49"/>
    <mergeCell ref="H47:H49"/>
    <mergeCell ref="I47:I49"/>
    <mergeCell ref="J47:J49"/>
    <mergeCell ref="A50:A52"/>
    <mergeCell ref="B50:B52"/>
    <mergeCell ref="C50:C52"/>
    <mergeCell ref="D50:D52"/>
    <mergeCell ref="E50:E52"/>
    <mergeCell ref="F50:F52"/>
    <mergeCell ref="F53:F55"/>
    <mergeCell ref="G53:G55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G38:G40"/>
    <mergeCell ref="H38:H40"/>
    <mergeCell ref="I38:I40"/>
    <mergeCell ref="J38:J40"/>
    <mergeCell ref="A41:A43"/>
    <mergeCell ref="B41:B43"/>
    <mergeCell ref="C41:C43"/>
    <mergeCell ref="D41:D43"/>
    <mergeCell ref="E41:E43"/>
    <mergeCell ref="F41:F43"/>
    <mergeCell ref="A38:A40"/>
    <mergeCell ref="B38:B40"/>
    <mergeCell ref="C38:C40"/>
    <mergeCell ref="D38:D40"/>
    <mergeCell ref="E38:E40"/>
    <mergeCell ref="F38:F40"/>
    <mergeCell ref="G41:G43"/>
    <mergeCell ref="H41:H43"/>
    <mergeCell ref="I41:I43"/>
    <mergeCell ref="J41:J43"/>
    <mergeCell ref="J29:J31"/>
    <mergeCell ref="A32:A37"/>
    <mergeCell ref="C32:C37"/>
    <mergeCell ref="E32:E37"/>
    <mergeCell ref="H32:H37"/>
    <mergeCell ref="J32:J37"/>
    <mergeCell ref="J25:J27"/>
    <mergeCell ref="A29:A31"/>
    <mergeCell ref="B29:B31"/>
    <mergeCell ref="C29:C31"/>
    <mergeCell ref="D29:D31"/>
    <mergeCell ref="E29:E31"/>
    <mergeCell ref="F29:F31"/>
    <mergeCell ref="G29:G31"/>
    <mergeCell ref="H29:H31"/>
    <mergeCell ref="I29:I31"/>
    <mergeCell ref="J22:J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A22:A24"/>
    <mergeCell ref="B22:B24"/>
    <mergeCell ref="C22:C24"/>
    <mergeCell ref="D22:D24"/>
    <mergeCell ref="E22:E24"/>
    <mergeCell ref="F22:F24"/>
    <mergeCell ref="G22:G24"/>
    <mergeCell ref="H22:H24"/>
    <mergeCell ref="I22:I24"/>
    <mergeCell ref="J11:J13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A8:A10"/>
    <mergeCell ref="B8:B10"/>
    <mergeCell ref="C8:C10"/>
    <mergeCell ref="D8:D10"/>
    <mergeCell ref="E8:E10"/>
    <mergeCell ref="F8:F10"/>
    <mergeCell ref="G8:G10"/>
    <mergeCell ref="I8:I10"/>
    <mergeCell ref="J8:J10"/>
    <mergeCell ref="A4:X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A1:X1"/>
    <mergeCell ref="A2:A3"/>
    <mergeCell ref="B2:B3"/>
    <mergeCell ref="C2:C3"/>
    <mergeCell ref="D2:D3"/>
    <mergeCell ref="E2:E3"/>
    <mergeCell ref="F2:I2"/>
    <mergeCell ref="J2:J3"/>
    <mergeCell ref="K2:K3"/>
    <mergeCell ref="L2:N2"/>
    <mergeCell ref="O2:X2"/>
  </mergeCells>
  <pageMargins left="0.59055118110236227" right="0" top="0" bottom="0" header="0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view="pageBreakPreview" zoomScale="86" zoomScaleNormal="80" zoomScaleSheetLayoutView="86" workbookViewId="0">
      <selection activeCell="P11" sqref="P11"/>
    </sheetView>
  </sheetViews>
  <sheetFormatPr defaultRowHeight="21.75" x14ac:dyDescent="0.5"/>
  <cols>
    <col min="1" max="1" width="5.25" style="26" customWidth="1"/>
    <col min="2" max="2" width="36.875" style="8" customWidth="1"/>
    <col min="3" max="3" width="17.25" style="1" customWidth="1"/>
    <col min="4" max="4" width="13.375" style="11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10" customWidth="1"/>
    <col min="10" max="10" width="26.25" style="1" customWidth="1"/>
    <col min="11" max="11" width="5.375" style="1" customWidth="1"/>
    <col min="12" max="12" width="7.625" style="1" customWidth="1"/>
    <col min="13" max="13" width="5.625" style="1" customWidth="1"/>
    <col min="14" max="14" width="10.125" style="15" bestFit="1" customWidth="1"/>
    <col min="15" max="15" width="7.25" style="15" customWidth="1"/>
    <col min="16" max="17" width="7.625" style="15" bestFit="1" customWidth="1"/>
    <col min="18" max="18" width="10.125" style="15" bestFit="1" customWidth="1"/>
    <col min="19" max="22" width="10.125" style="1" bestFit="1" customWidth="1"/>
    <col min="23" max="23" width="9.125" style="1" bestFit="1" customWidth="1"/>
    <col min="24" max="16384" width="9" style="1"/>
  </cols>
  <sheetData>
    <row r="1" spans="1:23" ht="48.75" customHeight="1" x14ac:dyDescent="0.5">
      <c r="A1" s="702" t="s">
        <v>885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588"/>
      <c r="O1" s="588"/>
      <c r="P1" s="588"/>
      <c r="Q1" s="588"/>
      <c r="R1" s="588"/>
      <c r="S1" s="72"/>
      <c r="T1" s="72"/>
      <c r="U1" s="72"/>
      <c r="V1" s="72"/>
      <c r="W1" s="72"/>
    </row>
    <row r="2" spans="1:23" ht="18.75" customHeight="1" x14ac:dyDescent="0.5">
      <c r="A2" s="519" t="s">
        <v>0</v>
      </c>
      <c r="B2" s="521" t="s">
        <v>1</v>
      </c>
      <c r="C2" s="523" t="s">
        <v>2</v>
      </c>
      <c r="D2" s="525" t="s">
        <v>3</v>
      </c>
      <c r="E2" s="607" t="s">
        <v>477</v>
      </c>
      <c r="F2" s="607"/>
      <c r="G2" s="607"/>
      <c r="H2" s="608"/>
      <c r="I2" s="529" t="s">
        <v>4</v>
      </c>
      <c r="J2" s="531" t="s">
        <v>5</v>
      </c>
      <c r="K2" s="532" t="s">
        <v>205</v>
      </c>
      <c r="L2" s="533"/>
      <c r="M2" s="534"/>
      <c r="N2" s="609" t="s">
        <v>6</v>
      </c>
      <c r="O2" s="610"/>
      <c r="P2" s="610"/>
      <c r="Q2" s="610"/>
      <c r="R2" s="610"/>
      <c r="S2" s="610"/>
      <c r="T2" s="610"/>
      <c r="U2" s="610"/>
      <c r="V2" s="610"/>
      <c r="W2" s="611"/>
    </row>
    <row r="3" spans="1:23" ht="37.5" customHeight="1" x14ac:dyDescent="0.3">
      <c r="A3" s="520"/>
      <c r="B3" s="522"/>
      <c r="C3" s="524"/>
      <c r="D3" s="526"/>
      <c r="E3" s="73" t="s">
        <v>7</v>
      </c>
      <c r="F3" s="73" t="s">
        <v>8</v>
      </c>
      <c r="G3" s="73" t="s">
        <v>9</v>
      </c>
      <c r="H3" s="73" t="s">
        <v>10</v>
      </c>
      <c r="I3" s="530"/>
      <c r="J3" s="519"/>
      <c r="K3" s="481">
        <v>2556</v>
      </c>
      <c r="L3" s="481">
        <v>2557</v>
      </c>
      <c r="M3" s="481">
        <v>2558</v>
      </c>
      <c r="N3" s="768" t="s">
        <v>11</v>
      </c>
      <c r="O3" s="769" t="s">
        <v>12</v>
      </c>
      <c r="P3" s="769" t="s">
        <v>13</v>
      </c>
      <c r="Q3" s="769" t="s">
        <v>14</v>
      </c>
      <c r="R3" s="769" t="s">
        <v>15</v>
      </c>
      <c r="S3" s="769" t="s">
        <v>16</v>
      </c>
      <c r="T3" s="769" t="s">
        <v>17</v>
      </c>
      <c r="U3" s="769" t="s">
        <v>18</v>
      </c>
      <c r="V3" s="769" t="s">
        <v>19</v>
      </c>
      <c r="W3" s="769" t="s">
        <v>20</v>
      </c>
    </row>
    <row r="4" spans="1:23" s="28" customFormat="1" ht="21.75" customHeight="1" x14ac:dyDescent="0.2">
      <c r="A4" s="678" t="s">
        <v>484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</row>
    <row r="5" spans="1:23" s="37" customFormat="1" ht="37.5" customHeight="1" x14ac:dyDescent="0.5">
      <c r="A5" s="618" t="s">
        <v>597</v>
      </c>
      <c r="B5" s="538" t="s">
        <v>598</v>
      </c>
      <c r="C5" s="538" t="s">
        <v>599</v>
      </c>
      <c r="D5" s="538" t="s">
        <v>600</v>
      </c>
      <c r="E5" s="541"/>
      <c r="F5" s="541"/>
      <c r="G5" s="541" t="s">
        <v>222</v>
      </c>
      <c r="H5" s="541" t="s">
        <v>222</v>
      </c>
      <c r="I5" s="500" t="s">
        <v>501</v>
      </c>
      <c r="J5" s="476" t="s">
        <v>601</v>
      </c>
      <c r="K5" s="186"/>
      <c r="L5" s="180"/>
      <c r="M5" s="180"/>
      <c r="N5" s="117">
        <v>137225</v>
      </c>
      <c r="O5" s="150">
        <v>26811</v>
      </c>
      <c r="P5" s="150">
        <v>25134</v>
      </c>
      <c r="Q5" s="150">
        <v>10515</v>
      </c>
      <c r="R5" s="150">
        <v>17370</v>
      </c>
      <c r="S5" s="150">
        <v>13758</v>
      </c>
      <c r="T5" s="150">
        <v>4559</v>
      </c>
      <c r="U5" s="121">
        <v>7759</v>
      </c>
      <c r="V5" s="121">
        <v>8513</v>
      </c>
      <c r="W5" s="150">
        <v>4214</v>
      </c>
    </row>
    <row r="6" spans="1:23" s="37" customFormat="1" ht="43.5" x14ac:dyDescent="0.3">
      <c r="A6" s="660"/>
      <c r="B6" s="539"/>
      <c r="C6" s="539"/>
      <c r="D6" s="539"/>
      <c r="E6" s="542"/>
      <c r="F6" s="542"/>
      <c r="G6" s="542"/>
      <c r="H6" s="542"/>
      <c r="I6" s="565"/>
      <c r="J6" s="476" t="s">
        <v>602</v>
      </c>
      <c r="K6" s="476"/>
      <c r="L6" s="476"/>
      <c r="M6" s="476"/>
      <c r="N6" s="117">
        <v>834956</v>
      </c>
      <c r="O6" s="150">
        <v>193873</v>
      </c>
      <c r="P6" s="150">
        <v>113317</v>
      </c>
      <c r="Q6" s="150">
        <v>108892</v>
      </c>
      <c r="R6" s="770">
        <v>86370</v>
      </c>
      <c r="S6" s="150">
        <v>60560</v>
      </c>
      <c r="T6" s="150">
        <v>59429</v>
      </c>
      <c r="U6" s="121">
        <v>51265</v>
      </c>
      <c r="V6" s="121">
        <v>20812</v>
      </c>
      <c r="W6" s="150">
        <v>21356</v>
      </c>
    </row>
    <row r="7" spans="1:23" s="37" customFormat="1" ht="31.5" customHeight="1" x14ac:dyDescent="0.3">
      <c r="A7" s="661"/>
      <c r="B7" s="540"/>
      <c r="C7" s="540"/>
      <c r="D7" s="540"/>
      <c r="E7" s="543"/>
      <c r="F7" s="543"/>
      <c r="G7" s="543"/>
      <c r="H7" s="543"/>
      <c r="I7" s="566"/>
      <c r="J7" s="476" t="s">
        <v>25</v>
      </c>
      <c r="K7" s="771">
        <v>11.57</v>
      </c>
      <c r="L7" s="484">
        <v>16.3</v>
      </c>
      <c r="M7" s="484">
        <v>17.77</v>
      </c>
      <c r="N7" s="127">
        <v>16.440000000000001</v>
      </c>
      <c r="O7" s="127">
        <v>13.62</v>
      </c>
      <c r="P7" s="127">
        <v>22.32</v>
      </c>
      <c r="Q7" s="127">
        <v>9.6300000000000008</v>
      </c>
      <c r="R7" s="127">
        <v>20.309999999999999</v>
      </c>
      <c r="S7" s="127">
        <v>22.16</v>
      </c>
      <c r="T7" s="79">
        <v>7.46</v>
      </c>
      <c r="U7" s="79">
        <f t="shared" ref="U7:V7" si="0">U5*100/U6</f>
        <v>15.135082414902955</v>
      </c>
      <c r="V7" s="79">
        <f t="shared" si="0"/>
        <v>40.904285988852585</v>
      </c>
      <c r="W7" s="127">
        <v>20.07</v>
      </c>
    </row>
    <row r="8" spans="1:23" s="37" customFormat="1" ht="57" customHeight="1" x14ac:dyDescent="0.5">
      <c r="A8" s="665" t="s">
        <v>603</v>
      </c>
      <c r="B8" s="538" t="s">
        <v>604</v>
      </c>
      <c r="C8" s="538" t="s">
        <v>605</v>
      </c>
      <c r="D8" s="538" t="s">
        <v>600</v>
      </c>
      <c r="E8" s="468"/>
      <c r="F8" s="468"/>
      <c r="G8" s="541" t="s">
        <v>222</v>
      </c>
      <c r="H8" s="541" t="s">
        <v>222</v>
      </c>
      <c r="I8" s="500" t="s">
        <v>606</v>
      </c>
      <c r="J8" s="476" t="s">
        <v>607</v>
      </c>
      <c r="K8" s="186"/>
      <c r="L8" s="180"/>
      <c r="M8" s="180"/>
      <c r="N8" s="117">
        <f>O8+P8+R8+S8+T8+V8+W8</f>
        <v>803</v>
      </c>
      <c r="O8" s="117">
        <v>231</v>
      </c>
      <c r="P8" s="117">
        <v>25</v>
      </c>
      <c r="Q8" s="117" t="s">
        <v>250</v>
      </c>
      <c r="R8" s="117">
        <v>11</v>
      </c>
      <c r="S8" s="117">
        <v>71</v>
      </c>
      <c r="T8" s="117">
        <v>6</v>
      </c>
      <c r="U8" s="121" t="s">
        <v>250</v>
      </c>
      <c r="V8" s="121">
        <v>375</v>
      </c>
      <c r="W8" s="117">
        <v>84</v>
      </c>
    </row>
    <row r="9" spans="1:23" s="37" customFormat="1" ht="37.5" customHeight="1" x14ac:dyDescent="0.3">
      <c r="A9" s="660"/>
      <c r="B9" s="539"/>
      <c r="C9" s="539"/>
      <c r="D9" s="539"/>
      <c r="E9" s="469"/>
      <c r="F9" s="469"/>
      <c r="G9" s="542"/>
      <c r="H9" s="542"/>
      <c r="I9" s="565"/>
      <c r="J9" s="476" t="s">
        <v>608</v>
      </c>
      <c r="K9" s="476"/>
      <c r="L9" s="476"/>
      <c r="M9" s="476"/>
      <c r="N9" s="117">
        <f>O9+P9+Q9+R9+S9+T9+U9+V9+W9++W9</f>
        <v>2458</v>
      </c>
      <c r="O9" s="117">
        <v>683</v>
      </c>
      <c r="P9" s="117">
        <v>84</v>
      </c>
      <c r="Q9" s="117">
        <v>22</v>
      </c>
      <c r="R9" s="117">
        <v>21</v>
      </c>
      <c r="S9" s="117">
        <v>84</v>
      </c>
      <c r="T9" s="117">
        <v>738</v>
      </c>
      <c r="U9" s="121">
        <v>116</v>
      </c>
      <c r="V9" s="121">
        <v>542</v>
      </c>
      <c r="W9" s="117">
        <v>84</v>
      </c>
    </row>
    <row r="10" spans="1:23" s="37" customFormat="1" ht="18.75" customHeight="1" x14ac:dyDescent="0.3">
      <c r="A10" s="660"/>
      <c r="B10" s="540"/>
      <c r="C10" s="540"/>
      <c r="D10" s="540"/>
      <c r="E10" s="469"/>
      <c r="F10" s="469"/>
      <c r="G10" s="543"/>
      <c r="H10" s="543"/>
      <c r="I10" s="566"/>
      <c r="J10" s="476" t="s">
        <v>276</v>
      </c>
      <c r="K10" s="476">
        <v>0</v>
      </c>
      <c r="L10" s="476">
        <v>0</v>
      </c>
      <c r="M10" s="476" t="s">
        <v>902</v>
      </c>
      <c r="N10" s="127">
        <f>N8*100/N9</f>
        <v>32.668836452400328</v>
      </c>
      <c r="O10" s="127">
        <f t="shared" ref="O10" si="1">O8*100/O9</f>
        <v>33.821376281112741</v>
      </c>
      <c r="P10" s="127">
        <f t="shared" ref="P10" si="2">P8*100/P9</f>
        <v>29.761904761904763</v>
      </c>
      <c r="Q10" s="127"/>
      <c r="R10" s="772">
        <f t="shared" ref="R10" si="3">R8*100/R9</f>
        <v>52.38095238095238</v>
      </c>
      <c r="S10" s="127">
        <f t="shared" ref="S10:T10" si="4">S8*100/S9</f>
        <v>84.523809523809518</v>
      </c>
      <c r="T10" s="127">
        <f t="shared" si="4"/>
        <v>0.81300813008130079</v>
      </c>
      <c r="U10" s="127" t="s">
        <v>249</v>
      </c>
      <c r="V10" s="79">
        <f t="shared" ref="V10" si="5">V8*100/V9</f>
        <v>69.188191881918826</v>
      </c>
      <c r="W10" s="110">
        <v>100</v>
      </c>
    </row>
    <row r="11" spans="1:23" ht="65.25" x14ac:dyDescent="0.3">
      <c r="A11" s="558" t="s">
        <v>298</v>
      </c>
      <c r="B11" s="643" t="s">
        <v>76</v>
      </c>
      <c r="C11" s="643" t="s">
        <v>32</v>
      </c>
      <c r="D11" s="643" t="s">
        <v>77</v>
      </c>
      <c r="E11" s="693"/>
      <c r="F11" s="550" t="s">
        <v>21</v>
      </c>
      <c r="G11" s="541"/>
      <c r="H11" s="541"/>
      <c r="I11" s="500" t="s">
        <v>282</v>
      </c>
      <c r="J11" s="476" t="s">
        <v>364</v>
      </c>
      <c r="K11" s="313"/>
      <c r="L11" s="313">
        <v>113</v>
      </c>
      <c r="M11" s="313"/>
      <c r="N11" s="177">
        <f>O11+P11+Q11+R11+S11+T11+U11+V11+W11</f>
        <v>79</v>
      </c>
      <c r="O11" s="178">
        <v>7</v>
      </c>
      <c r="P11" s="178">
        <v>15</v>
      </c>
      <c r="Q11" s="178">
        <v>13</v>
      </c>
      <c r="R11" s="178">
        <v>6</v>
      </c>
      <c r="S11" s="178">
        <v>14</v>
      </c>
      <c r="T11" s="177">
        <v>4</v>
      </c>
      <c r="U11" s="313">
        <v>6</v>
      </c>
      <c r="V11" s="178">
        <v>8</v>
      </c>
      <c r="W11" s="178">
        <v>6</v>
      </c>
    </row>
    <row r="12" spans="1:23" ht="60.75" customHeight="1" x14ac:dyDescent="0.3">
      <c r="A12" s="510"/>
      <c r="B12" s="643"/>
      <c r="C12" s="643"/>
      <c r="D12" s="643"/>
      <c r="E12" s="694"/>
      <c r="F12" s="551"/>
      <c r="G12" s="542"/>
      <c r="H12" s="542"/>
      <c r="I12" s="501"/>
      <c r="J12" s="476" t="s">
        <v>285</v>
      </c>
      <c r="K12" s="183"/>
      <c r="L12" s="183">
        <v>117</v>
      </c>
      <c r="M12" s="183">
        <v>85</v>
      </c>
      <c r="N12" s="177">
        <v>110</v>
      </c>
      <c r="O12" s="178">
        <v>21</v>
      </c>
      <c r="P12" s="178">
        <v>20</v>
      </c>
      <c r="Q12" s="178">
        <v>16</v>
      </c>
      <c r="R12" s="178">
        <v>7</v>
      </c>
      <c r="S12" s="178">
        <v>15</v>
      </c>
      <c r="T12" s="177">
        <v>7</v>
      </c>
      <c r="U12" s="313">
        <v>9</v>
      </c>
      <c r="V12" s="178">
        <v>9</v>
      </c>
      <c r="W12" s="178">
        <v>6</v>
      </c>
    </row>
    <row r="13" spans="1:23" ht="24" customHeight="1" x14ac:dyDescent="0.3">
      <c r="A13" s="511"/>
      <c r="B13" s="643"/>
      <c r="C13" s="643"/>
      <c r="D13" s="643"/>
      <c r="E13" s="695"/>
      <c r="F13" s="552"/>
      <c r="G13" s="543"/>
      <c r="H13" s="543"/>
      <c r="I13" s="502"/>
      <c r="J13" s="480" t="s">
        <v>25</v>
      </c>
      <c r="K13" s="183">
        <v>62.39</v>
      </c>
      <c r="L13" s="183">
        <v>96.58</v>
      </c>
      <c r="M13" s="183">
        <v>72.42</v>
      </c>
      <c r="N13" s="177">
        <f t="shared" ref="N13:W13" si="6">N11*100/N12</f>
        <v>71.818181818181813</v>
      </c>
      <c r="O13" s="177">
        <f t="shared" si="6"/>
        <v>33.333333333333336</v>
      </c>
      <c r="P13" s="177">
        <f t="shared" si="6"/>
        <v>75</v>
      </c>
      <c r="Q13" s="177">
        <f t="shared" si="6"/>
        <v>81.25</v>
      </c>
      <c r="R13" s="177">
        <f t="shared" si="6"/>
        <v>85.714285714285708</v>
      </c>
      <c r="S13" s="177">
        <f t="shared" si="6"/>
        <v>93.333333333333329</v>
      </c>
      <c r="T13" s="177">
        <f t="shared" si="6"/>
        <v>57.142857142857146</v>
      </c>
      <c r="U13" s="177">
        <f t="shared" si="6"/>
        <v>66.666666666666671</v>
      </c>
      <c r="V13" s="177">
        <f t="shared" si="6"/>
        <v>88.888888888888886</v>
      </c>
      <c r="W13" s="177">
        <f t="shared" si="6"/>
        <v>100</v>
      </c>
    </row>
    <row r="14" spans="1:23" ht="43.5" x14ac:dyDescent="0.3">
      <c r="A14" s="618" t="s">
        <v>295</v>
      </c>
      <c r="B14" s="722" t="s">
        <v>290</v>
      </c>
      <c r="C14" s="722" t="s">
        <v>31</v>
      </c>
      <c r="D14" s="722" t="s">
        <v>77</v>
      </c>
      <c r="E14" s="544"/>
      <c r="F14" s="550" t="s">
        <v>21</v>
      </c>
      <c r="G14" s="541"/>
      <c r="H14" s="541"/>
      <c r="I14" s="500" t="s">
        <v>24</v>
      </c>
      <c r="J14" s="476" t="s">
        <v>288</v>
      </c>
      <c r="K14" s="313">
        <v>74</v>
      </c>
      <c r="L14" s="313">
        <v>113</v>
      </c>
      <c r="M14" s="313">
        <v>95</v>
      </c>
      <c r="N14" s="177">
        <f>O14+P14+Q14+R14+S14+T14+U14+V14+W14</f>
        <v>108</v>
      </c>
      <c r="O14" s="178">
        <v>18</v>
      </c>
      <c r="P14" s="178">
        <v>19</v>
      </c>
      <c r="Q14" s="178">
        <v>16</v>
      </c>
      <c r="R14" s="178">
        <v>8</v>
      </c>
      <c r="S14" s="178">
        <v>16</v>
      </c>
      <c r="T14" s="177">
        <v>8</v>
      </c>
      <c r="U14" s="313">
        <v>7</v>
      </c>
      <c r="V14" s="178">
        <v>10</v>
      </c>
      <c r="W14" s="178">
        <v>6</v>
      </c>
    </row>
    <row r="15" spans="1:23" ht="24" customHeight="1" x14ac:dyDescent="0.3">
      <c r="A15" s="619"/>
      <c r="B15" s="723"/>
      <c r="C15" s="723"/>
      <c r="D15" s="723"/>
      <c r="E15" s="545"/>
      <c r="F15" s="551"/>
      <c r="G15" s="542"/>
      <c r="H15" s="542"/>
      <c r="I15" s="565"/>
      <c r="J15" s="476" t="s">
        <v>289</v>
      </c>
      <c r="K15" s="183">
        <v>117</v>
      </c>
      <c r="L15" s="183">
        <v>117</v>
      </c>
      <c r="M15" s="183">
        <v>117</v>
      </c>
      <c r="N15" s="177">
        <v>119</v>
      </c>
      <c r="O15" s="178">
        <v>22</v>
      </c>
      <c r="P15" s="178">
        <v>21</v>
      </c>
      <c r="Q15" s="178">
        <v>17</v>
      </c>
      <c r="R15" s="178">
        <v>8</v>
      </c>
      <c r="S15" s="178">
        <v>16</v>
      </c>
      <c r="T15" s="177">
        <v>8</v>
      </c>
      <c r="U15" s="313">
        <v>10</v>
      </c>
      <c r="V15" s="178">
        <v>10</v>
      </c>
      <c r="W15" s="178">
        <v>7</v>
      </c>
    </row>
    <row r="16" spans="1:23" ht="21.75" customHeight="1" x14ac:dyDescent="0.3">
      <c r="A16" s="620"/>
      <c r="B16" s="724"/>
      <c r="C16" s="724"/>
      <c r="D16" s="724"/>
      <c r="E16" s="546"/>
      <c r="F16" s="552"/>
      <c r="G16" s="543"/>
      <c r="H16" s="543"/>
      <c r="I16" s="566"/>
      <c r="J16" s="480" t="s">
        <v>25</v>
      </c>
      <c r="K16" s="183">
        <f>K14*100/K15</f>
        <v>63.247863247863251</v>
      </c>
      <c r="L16" s="183">
        <f t="shared" ref="L16:M16" si="7">L14*100/L15</f>
        <v>96.581196581196579</v>
      </c>
      <c r="M16" s="183">
        <f t="shared" si="7"/>
        <v>81.196581196581192</v>
      </c>
      <c r="N16" s="125">
        <f t="shared" ref="N16:W16" si="8">N14*100/N15</f>
        <v>90.756302521008408</v>
      </c>
      <c r="O16" s="226">
        <f t="shared" si="8"/>
        <v>81.818181818181813</v>
      </c>
      <c r="P16" s="226">
        <f t="shared" si="8"/>
        <v>90.476190476190482</v>
      </c>
      <c r="Q16" s="226">
        <f t="shared" si="8"/>
        <v>94.117647058823536</v>
      </c>
      <c r="R16" s="115">
        <f t="shared" si="8"/>
        <v>100</v>
      </c>
      <c r="S16" s="115">
        <f t="shared" si="8"/>
        <v>100</v>
      </c>
      <c r="T16" s="115">
        <f t="shared" si="8"/>
        <v>100</v>
      </c>
      <c r="U16" s="115">
        <f t="shared" si="8"/>
        <v>70</v>
      </c>
      <c r="V16" s="115">
        <f t="shared" si="8"/>
        <v>100</v>
      </c>
      <c r="W16" s="226">
        <f t="shared" si="8"/>
        <v>85.714285714285708</v>
      </c>
    </row>
    <row r="17" spans="1:23" ht="108.75" x14ac:dyDescent="0.3">
      <c r="A17" s="684" t="s">
        <v>331</v>
      </c>
      <c r="B17" s="547" t="s">
        <v>363</v>
      </c>
      <c r="C17" s="521"/>
      <c r="D17" s="506"/>
      <c r="E17" s="506"/>
      <c r="F17" s="550" t="s">
        <v>21</v>
      </c>
      <c r="G17" s="541"/>
      <c r="H17" s="541"/>
      <c r="I17" s="615" t="s">
        <v>899</v>
      </c>
      <c r="J17" s="480" t="s">
        <v>98</v>
      </c>
      <c r="K17" s="476"/>
      <c r="L17" s="763"/>
      <c r="M17" s="763"/>
      <c r="N17" s="178">
        <v>9</v>
      </c>
      <c r="O17" s="178">
        <v>1</v>
      </c>
      <c r="P17" s="178">
        <v>1</v>
      </c>
      <c r="Q17" s="178">
        <v>1</v>
      </c>
      <c r="R17" s="178">
        <v>1</v>
      </c>
      <c r="S17" s="178">
        <v>1</v>
      </c>
      <c r="T17" s="177">
        <v>1</v>
      </c>
      <c r="U17" s="178">
        <v>1</v>
      </c>
      <c r="V17" s="178">
        <v>1</v>
      </c>
      <c r="W17" s="178">
        <v>1</v>
      </c>
    </row>
    <row r="18" spans="1:23" ht="43.5" x14ac:dyDescent="0.5">
      <c r="A18" s="685"/>
      <c r="B18" s="548"/>
      <c r="C18" s="522"/>
      <c r="D18" s="507"/>
      <c r="E18" s="507"/>
      <c r="F18" s="551"/>
      <c r="G18" s="542"/>
      <c r="H18" s="542"/>
      <c r="I18" s="616"/>
      <c r="J18" s="480" t="s">
        <v>99</v>
      </c>
      <c r="K18" s="476"/>
      <c r="L18" s="180"/>
      <c r="M18" s="180"/>
      <c r="N18" s="178">
        <v>9</v>
      </c>
      <c r="O18" s="178">
        <v>1</v>
      </c>
      <c r="P18" s="178">
        <v>1</v>
      </c>
      <c r="Q18" s="178">
        <v>1</v>
      </c>
      <c r="R18" s="178">
        <v>1</v>
      </c>
      <c r="S18" s="178">
        <v>1</v>
      </c>
      <c r="T18" s="177">
        <v>1</v>
      </c>
      <c r="U18" s="178">
        <v>1</v>
      </c>
      <c r="V18" s="178">
        <v>1</v>
      </c>
      <c r="W18" s="178">
        <v>1</v>
      </c>
    </row>
    <row r="19" spans="1:23" ht="24" customHeight="1" x14ac:dyDescent="0.3">
      <c r="A19" s="686"/>
      <c r="B19" s="549"/>
      <c r="C19" s="773"/>
      <c r="D19" s="508"/>
      <c r="E19" s="508"/>
      <c r="F19" s="552"/>
      <c r="G19" s="543"/>
      <c r="H19" s="543"/>
      <c r="I19" s="617"/>
      <c r="J19" s="273" t="s">
        <v>25</v>
      </c>
      <c r="K19" s="484"/>
      <c r="L19" s="763"/>
      <c r="M19" s="460" t="s">
        <v>313</v>
      </c>
      <c r="N19" s="178">
        <f t="shared" ref="N19:W19" si="9">N17*100/N18</f>
        <v>100</v>
      </c>
      <c r="O19" s="178">
        <f t="shared" si="9"/>
        <v>100</v>
      </c>
      <c r="P19" s="178">
        <f t="shared" si="9"/>
        <v>100</v>
      </c>
      <c r="Q19" s="178">
        <f t="shared" si="9"/>
        <v>100</v>
      </c>
      <c r="R19" s="178">
        <f t="shared" si="9"/>
        <v>100</v>
      </c>
      <c r="S19" s="178">
        <f t="shared" si="9"/>
        <v>100</v>
      </c>
      <c r="T19" s="178">
        <f t="shared" si="9"/>
        <v>100</v>
      </c>
      <c r="U19" s="178">
        <f t="shared" si="9"/>
        <v>100</v>
      </c>
      <c r="V19" s="178">
        <f t="shared" si="9"/>
        <v>100</v>
      </c>
      <c r="W19" s="178">
        <f t="shared" si="9"/>
        <v>100</v>
      </c>
    </row>
  </sheetData>
  <mergeCells count="54">
    <mergeCell ref="A4:W4"/>
    <mergeCell ref="H17:H19"/>
    <mergeCell ref="I17:I19"/>
    <mergeCell ref="B17:B19"/>
    <mergeCell ref="A17:A19"/>
    <mergeCell ref="C17:C19"/>
    <mergeCell ref="D17:D19"/>
    <mergeCell ref="E17:E19"/>
    <mergeCell ref="F5:F7"/>
    <mergeCell ref="F17:F19"/>
    <mergeCell ref="G5:G7"/>
    <mergeCell ref="H5:H7"/>
    <mergeCell ref="I5:I7"/>
    <mergeCell ref="H8:H10"/>
    <mergeCell ref="I8:I10"/>
    <mergeCell ref="G14:G16"/>
    <mergeCell ref="H14:H16"/>
    <mergeCell ref="I14:I16"/>
    <mergeCell ref="F14:F16"/>
    <mergeCell ref="H11:H13"/>
    <mergeCell ref="I11:I13"/>
    <mergeCell ref="F11:F13"/>
    <mergeCell ref="G11:G13"/>
    <mergeCell ref="G17:G19"/>
    <mergeCell ref="A8:A10"/>
    <mergeCell ref="B8:B10"/>
    <mergeCell ref="C8:C10"/>
    <mergeCell ref="D8:D10"/>
    <mergeCell ref="G8:G10"/>
    <mergeCell ref="A14:A16"/>
    <mergeCell ref="B14:B16"/>
    <mergeCell ref="C14:C16"/>
    <mergeCell ref="D14:D16"/>
    <mergeCell ref="E14:E16"/>
    <mergeCell ref="A11:A13"/>
    <mergeCell ref="B11:B13"/>
    <mergeCell ref="C11:C13"/>
    <mergeCell ref="D11:D13"/>
    <mergeCell ref="E11:E13"/>
    <mergeCell ref="A5:A7"/>
    <mergeCell ref="B5:B7"/>
    <mergeCell ref="C5:C7"/>
    <mergeCell ref="D5:D7"/>
    <mergeCell ref="E5:E7"/>
    <mergeCell ref="A1:R1"/>
    <mergeCell ref="A2:A3"/>
    <mergeCell ref="B2:B3"/>
    <mergeCell ref="C2:C3"/>
    <mergeCell ref="D2:D3"/>
    <mergeCell ref="E2:H2"/>
    <mergeCell ref="I2:I3"/>
    <mergeCell ref="J2:J3"/>
    <mergeCell ref="K2:M2"/>
    <mergeCell ref="N2:W2"/>
  </mergeCells>
  <pageMargins left="0.59055118110236227" right="0" top="0" bottom="0" header="0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topLeftCell="A7" zoomScale="86" zoomScaleNormal="80" zoomScaleSheetLayoutView="86" workbookViewId="0">
      <selection activeCell="Q14" sqref="Q14"/>
    </sheetView>
  </sheetViews>
  <sheetFormatPr defaultRowHeight="21.75" x14ac:dyDescent="0.5"/>
  <cols>
    <col min="1" max="1" width="9" style="1"/>
    <col min="2" max="2" width="5.25" style="26" customWidth="1"/>
    <col min="3" max="3" width="36.875" style="8" customWidth="1"/>
    <col min="4" max="4" width="17.25" style="1" customWidth="1"/>
    <col min="5" max="5" width="13.375" style="11" customWidth="1"/>
    <col min="6" max="6" width="2.5" style="1" customWidth="1"/>
    <col min="7" max="7" width="2.625" style="1" customWidth="1"/>
    <col min="8" max="8" width="2.375" style="1" customWidth="1"/>
    <col min="9" max="9" width="2.75" style="1" customWidth="1"/>
    <col min="10" max="10" width="10.875" style="10" customWidth="1"/>
    <col min="11" max="11" width="26.25" style="1" customWidth="1"/>
    <col min="12" max="12" width="5.375" style="1" customWidth="1"/>
    <col min="13" max="13" width="5" style="1" customWidth="1"/>
    <col min="14" max="14" width="5.625" style="1" customWidth="1"/>
    <col min="15" max="15" width="8.125" style="15" customWidth="1"/>
    <col min="16" max="17" width="6" style="15" bestFit="1" customWidth="1"/>
    <col min="18" max="18" width="4.25" style="15" customWidth="1"/>
    <col min="19" max="21" width="4.5" style="15" bestFit="1" customWidth="1"/>
    <col min="22" max="22" width="4.875" style="15" bestFit="1" customWidth="1"/>
    <col min="23" max="23" width="7.125" style="15" bestFit="1" customWidth="1"/>
    <col min="24" max="24" width="4.5" style="15" bestFit="1" customWidth="1"/>
    <col min="25" max="16384" width="9" style="1"/>
  </cols>
  <sheetData>
    <row r="1" spans="1:25" ht="48.75" customHeight="1" x14ac:dyDescent="0.3">
      <c r="A1" s="702" t="s">
        <v>884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</row>
    <row r="2" spans="1:25" ht="18.75" customHeight="1" x14ac:dyDescent="0.5">
      <c r="A2" s="606" t="s">
        <v>848</v>
      </c>
      <c r="B2" s="519" t="s">
        <v>0</v>
      </c>
      <c r="C2" s="521" t="s">
        <v>1</v>
      </c>
      <c r="D2" s="523" t="s">
        <v>2</v>
      </c>
      <c r="E2" s="525" t="s">
        <v>3</v>
      </c>
      <c r="F2" s="607" t="s">
        <v>477</v>
      </c>
      <c r="G2" s="607"/>
      <c r="H2" s="607"/>
      <c r="I2" s="608"/>
      <c r="J2" s="529" t="s">
        <v>4</v>
      </c>
      <c r="K2" s="531" t="s">
        <v>5</v>
      </c>
      <c r="L2" s="532" t="s">
        <v>205</v>
      </c>
      <c r="M2" s="533"/>
      <c r="N2" s="534"/>
      <c r="O2" s="609" t="s">
        <v>6</v>
      </c>
      <c r="P2" s="610"/>
      <c r="Q2" s="610"/>
      <c r="R2" s="610"/>
      <c r="S2" s="610"/>
      <c r="T2" s="610"/>
      <c r="U2" s="610"/>
      <c r="V2" s="610"/>
      <c r="W2" s="610"/>
      <c r="X2" s="611"/>
    </row>
    <row r="3" spans="1:25" ht="43.5" x14ac:dyDescent="0.3">
      <c r="A3" s="606"/>
      <c r="B3" s="520"/>
      <c r="C3" s="522"/>
      <c r="D3" s="524"/>
      <c r="E3" s="526"/>
      <c r="F3" s="73" t="s">
        <v>7</v>
      </c>
      <c r="G3" s="73" t="s">
        <v>8</v>
      </c>
      <c r="H3" s="73" t="s">
        <v>9</v>
      </c>
      <c r="I3" s="73" t="s">
        <v>10</v>
      </c>
      <c r="J3" s="530"/>
      <c r="K3" s="519"/>
      <c r="L3" s="481">
        <v>2556</v>
      </c>
      <c r="M3" s="481">
        <v>2557</v>
      </c>
      <c r="N3" s="481">
        <v>2558</v>
      </c>
      <c r="O3" s="280" t="s">
        <v>11</v>
      </c>
      <c r="P3" s="281" t="s">
        <v>12</v>
      </c>
      <c r="Q3" s="281" t="s">
        <v>13</v>
      </c>
      <c r="R3" s="281" t="s">
        <v>14</v>
      </c>
      <c r="S3" s="281" t="s">
        <v>15</v>
      </c>
      <c r="T3" s="281" t="s">
        <v>16</v>
      </c>
      <c r="U3" s="281" t="s">
        <v>17</v>
      </c>
      <c r="V3" s="281" t="s">
        <v>18</v>
      </c>
      <c r="W3" s="281" t="s">
        <v>19</v>
      </c>
      <c r="X3" s="281" t="s">
        <v>20</v>
      </c>
    </row>
    <row r="4" spans="1:25" s="28" customFormat="1" ht="21.75" customHeight="1" x14ac:dyDescent="0.2">
      <c r="A4" s="595" t="s">
        <v>481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595"/>
      <c r="X4" s="595"/>
      <c r="Y4" s="29"/>
    </row>
    <row r="5" spans="1:25" ht="41.25" customHeight="1" x14ac:dyDescent="0.5">
      <c r="A5" s="600" t="s">
        <v>864</v>
      </c>
      <c r="B5" s="510" t="s">
        <v>300</v>
      </c>
      <c r="C5" s="536" t="s">
        <v>72</v>
      </c>
      <c r="D5" s="501" t="s">
        <v>73</v>
      </c>
      <c r="E5" s="501" t="s">
        <v>79</v>
      </c>
      <c r="F5" s="542"/>
      <c r="G5" s="542" t="s">
        <v>21</v>
      </c>
      <c r="H5" s="542" t="s">
        <v>21</v>
      </c>
      <c r="I5" s="560"/>
      <c r="J5" s="501" t="s">
        <v>476</v>
      </c>
      <c r="K5" s="466" t="s">
        <v>309</v>
      </c>
      <c r="L5" s="466"/>
      <c r="M5" s="466"/>
      <c r="N5" s="466"/>
      <c r="O5" s="470"/>
      <c r="P5" s="738"/>
      <c r="Q5" s="738"/>
      <c r="R5" s="738"/>
      <c r="S5" s="738"/>
      <c r="T5" s="738"/>
      <c r="U5" s="738"/>
      <c r="V5" s="111"/>
      <c r="W5" s="111"/>
      <c r="X5" s="738"/>
    </row>
    <row r="6" spans="1:25" ht="40.5" customHeight="1" x14ac:dyDescent="0.5">
      <c r="A6" s="600"/>
      <c r="B6" s="510"/>
      <c r="C6" s="612"/>
      <c r="D6" s="501"/>
      <c r="E6" s="501"/>
      <c r="F6" s="542"/>
      <c r="G6" s="542"/>
      <c r="H6" s="542"/>
      <c r="I6" s="560"/>
      <c r="J6" s="501"/>
      <c r="K6" s="476" t="s">
        <v>310</v>
      </c>
      <c r="L6" s="476"/>
      <c r="M6" s="476"/>
      <c r="N6" s="476"/>
      <c r="O6" s="477"/>
      <c r="P6" s="235"/>
      <c r="Q6" s="235"/>
      <c r="R6" s="235"/>
      <c r="S6" s="235"/>
      <c r="T6" s="235"/>
      <c r="U6" s="235"/>
      <c r="V6" s="111"/>
      <c r="W6" s="111"/>
      <c r="X6" s="235"/>
    </row>
    <row r="7" spans="1:25" ht="21.75" customHeight="1" x14ac:dyDescent="0.5">
      <c r="A7" s="600"/>
      <c r="B7" s="511"/>
      <c r="C7" s="613"/>
      <c r="D7" s="502"/>
      <c r="E7" s="502"/>
      <c r="F7" s="543"/>
      <c r="G7" s="543"/>
      <c r="H7" s="543"/>
      <c r="I7" s="561"/>
      <c r="J7" s="502"/>
      <c r="K7" s="476" t="s">
        <v>25</v>
      </c>
      <c r="L7" s="476"/>
      <c r="M7" s="476"/>
      <c r="N7" s="476"/>
      <c r="O7" s="234"/>
      <c r="P7" s="477"/>
      <c r="Q7" s="235"/>
      <c r="R7" s="235"/>
      <c r="S7" s="235"/>
      <c r="T7" s="235"/>
      <c r="U7" s="235"/>
      <c r="V7" s="79"/>
      <c r="W7" s="79"/>
      <c r="X7" s="235"/>
    </row>
    <row r="8" spans="1:25" s="35" customFormat="1" ht="43.5" x14ac:dyDescent="0.3">
      <c r="A8" s="600" t="s">
        <v>864</v>
      </c>
      <c r="B8" s="541" t="s">
        <v>677</v>
      </c>
      <c r="C8" s="500" t="s">
        <v>676</v>
      </c>
      <c r="D8" s="500" t="s">
        <v>675</v>
      </c>
      <c r="E8" s="739"/>
      <c r="F8" s="739"/>
      <c r="G8" s="541"/>
      <c r="H8" s="541" t="s">
        <v>21</v>
      </c>
      <c r="I8" s="739"/>
      <c r="J8" s="500" t="s">
        <v>674</v>
      </c>
      <c r="K8" s="484" t="s">
        <v>673</v>
      </c>
      <c r="L8" s="349"/>
      <c r="M8" s="349"/>
      <c r="N8" s="349"/>
      <c r="O8" s="86"/>
      <c r="P8" s="740"/>
      <c r="Q8" s="741"/>
      <c r="R8" s="349"/>
      <c r="S8" s="742"/>
      <c r="T8" s="742"/>
      <c r="U8" s="742"/>
      <c r="V8" s="743"/>
      <c r="W8" s="743"/>
      <c r="X8" s="742"/>
      <c r="Y8" s="43"/>
    </row>
    <row r="9" spans="1:25" s="35" customFormat="1" ht="43.5" x14ac:dyDescent="0.3">
      <c r="A9" s="600"/>
      <c r="B9" s="542"/>
      <c r="C9" s="501"/>
      <c r="D9" s="501"/>
      <c r="E9" s="744"/>
      <c r="F9" s="744"/>
      <c r="G9" s="542"/>
      <c r="H9" s="542"/>
      <c r="I9" s="744"/>
      <c r="J9" s="501"/>
      <c r="K9" s="484" t="s">
        <v>672</v>
      </c>
      <c r="L9" s="349"/>
      <c r="M9" s="349"/>
      <c r="N9" s="349"/>
      <c r="O9" s="86"/>
      <c r="P9" s="740"/>
      <c r="Q9" s="741"/>
      <c r="R9" s="349"/>
      <c r="S9" s="742"/>
      <c r="T9" s="742"/>
      <c r="U9" s="742"/>
      <c r="V9" s="743"/>
      <c r="W9" s="743"/>
      <c r="X9" s="742"/>
      <c r="Y9" s="43"/>
    </row>
    <row r="10" spans="1:25" s="35" customFormat="1" ht="21.75" customHeight="1" x14ac:dyDescent="0.3">
      <c r="A10" s="600"/>
      <c r="B10" s="543"/>
      <c r="C10" s="502"/>
      <c r="D10" s="502"/>
      <c r="E10" s="745"/>
      <c r="F10" s="745"/>
      <c r="G10" s="543"/>
      <c r="H10" s="543"/>
      <c r="I10" s="745"/>
      <c r="J10" s="502"/>
      <c r="K10" s="476" t="s">
        <v>25</v>
      </c>
      <c r="L10" s="119"/>
      <c r="M10" s="119"/>
      <c r="N10" s="119"/>
      <c r="O10" s="86"/>
      <c r="P10" s="86"/>
      <c r="Q10" s="439"/>
      <c r="R10" s="86"/>
      <c r="S10" s="439"/>
      <c r="T10" s="439"/>
      <c r="U10" s="439"/>
      <c r="V10" s="440"/>
      <c r="W10" s="440"/>
      <c r="X10" s="439"/>
      <c r="Y10" s="34"/>
    </row>
    <row r="11" spans="1:25" ht="95.25" customHeight="1" x14ac:dyDescent="0.5">
      <c r="A11" s="600" t="s">
        <v>864</v>
      </c>
      <c r="B11" s="577" t="s">
        <v>402</v>
      </c>
      <c r="C11" s="500" t="s">
        <v>400</v>
      </c>
      <c r="D11" s="516" t="s">
        <v>401</v>
      </c>
      <c r="E11" s="516" t="s">
        <v>74</v>
      </c>
      <c r="F11" s="559"/>
      <c r="G11" s="541" t="s">
        <v>21</v>
      </c>
      <c r="H11" s="541"/>
      <c r="I11" s="559"/>
      <c r="J11" s="500" t="s">
        <v>206</v>
      </c>
      <c r="K11" s="476" t="s">
        <v>207</v>
      </c>
      <c r="L11" s="476"/>
      <c r="M11" s="476"/>
      <c r="N11" s="476"/>
      <c r="O11" s="177">
        <v>2</v>
      </c>
      <c r="P11" s="178">
        <v>1</v>
      </c>
      <c r="Q11" s="746"/>
      <c r="R11" s="178">
        <v>1</v>
      </c>
      <c r="S11" s="291"/>
      <c r="T11" s="747"/>
      <c r="U11" s="291"/>
      <c r="V11" s="748"/>
      <c r="W11" s="291"/>
      <c r="X11" s="291"/>
    </row>
    <row r="12" spans="1:25" ht="65.25" customHeight="1" x14ac:dyDescent="0.5">
      <c r="A12" s="600"/>
      <c r="B12" s="587"/>
      <c r="C12" s="501"/>
      <c r="D12" s="516"/>
      <c r="E12" s="516"/>
      <c r="F12" s="560"/>
      <c r="G12" s="542"/>
      <c r="H12" s="542"/>
      <c r="I12" s="560"/>
      <c r="J12" s="501"/>
      <c r="K12" s="476" t="s">
        <v>208</v>
      </c>
      <c r="L12" s="476"/>
      <c r="M12" s="476"/>
      <c r="N12" s="476"/>
      <c r="O12" s="177">
        <v>2</v>
      </c>
      <c r="P12" s="178">
        <v>1</v>
      </c>
      <c r="Q12" s="746"/>
      <c r="R12" s="178">
        <v>1</v>
      </c>
      <c r="S12" s="291"/>
      <c r="T12" s="291"/>
      <c r="U12" s="291"/>
      <c r="V12" s="291"/>
      <c r="W12" s="291"/>
      <c r="X12" s="291"/>
    </row>
    <row r="13" spans="1:25" ht="54.75" customHeight="1" x14ac:dyDescent="0.3">
      <c r="A13" s="600"/>
      <c r="B13" s="587"/>
      <c r="C13" s="502"/>
      <c r="D13" s="516"/>
      <c r="E13" s="516"/>
      <c r="F13" s="561"/>
      <c r="G13" s="543"/>
      <c r="H13" s="543"/>
      <c r="I13" s="561"/>
      <c r="J13" s="502"/>
      <c r="K13" s="476" t="s">
        <v>25</v>
      </c>
      <c r="L13" s="479">
        <v>0</v>
      </c>
      <c r="M13" s="476">
        <v>77.77</v>
      </c>
      <c r="N13" s="476">
        <v>77.77</v>
      </c>
      <c r="O13" s="177">
        <v>100</v>
      </c>
      <c r="P13" s="178">
        <v>100</v>
      </c>
      <c r="Q13" s="746">
        <v>0</v>
      </c>
      <c r="R13" s="178">
        <v>100</v>
      </c>
      <c r="S13" s="749">
        <v>0</v>
      </c>
      <c r="T13" s="749">
        <v>0</v>
      </c>
      <c r="U13" s="749">
        <v>0</v>
      </c>
      <c r="V13" s="749">
        <v>0</v>
      </c>
      <c r="W13" s="749">
        <v>0</v>
      </c>
      <c r="X13" s="749">
        <v>0</v>
      </c>
    </row>
    <row r="14" spans="1:25" ht="60" customHeight="1" x14ac:dyDescent="0.3">
      <c r="A14" s="600" t="s">
        <v>865</v>
      </c>
      <c r="B14" s="509" t="s">
        <v>405</v>
      </c>
      <c r="C14" s="614" t="s">
        <v>78</v>
      </c>
      <c r="D14" s="500" t="s">
        <v>27</v>
      </c>
      <c r="E14" s="500" t="s">
        <v>79</v>
      </c>
      <c r="F14" s="559"/>
      <c r="G14" s="541" t="s">
        <v>21</v>
      </c>
      <c r="H14" s="541"/>
      <c r="I14" s="541"/>
      <c r="J14" s="500" t="s">
        <v>24</v>
      </c>
      <c r="K14" s="464" t="s">
        <v>98</v>
      </c>
      <c r="L14" s="476"/>
      <c r="M14" s="476"/>
      <c r="N14" s="460"/>
      <c r="O14" s="178">
        <v>9</v>
      </c>
      <c r="P14" s="178">
        <v>1</v>
      </c>
      <c r="Q14" s="178">
        <v>1</v>
      </c>
      <c r="R14" s="178">
        <v>1</v>
      </c>
      <c r="S14" s="178">
        <v>1</v>
      </c>
      <c r="T14" s="178">
        <v>1</v>
      </c>
      <c r="U14" s="463">
        <v>1</v>
      </c>
      <c r="V14" s="178">
        <v>1</v>
      </c>
      <c r="W14" s="178">
        <v>1</v>
      </c>
      <c r="X14" s="178">
        <v>1</v>
      </c>
    </row>
    <row r="15" spans="1:25" ht="43.5" customHeight="1" x14ac:dyDescent="0.3">
      <c r="A15" s="600"/>
      <c r="B15" s="510"/>
      <c r="C15" s="612"/>
      <c r="D15" s="501"/>
      <c r="E15" s="501"/>
      <c r="F15" s="560"/>
      <c r="G15" s="542"/>
      <c r="H15" s="542"/>
      <c r="I15" s="542"/>
      <c r="J15" s="501"/>
      <c r="K15" s="476" t="s">
        <v>99</v>
      </c>
      <c r="L15" s="476"/>
      <c r="M15" s="476"/>
      <c r="N15" s="313"/>
      <c r="O15" s="178">
        <v>9</v>
      </c>
      <c r="P15" s="178">
        <v>1</v>
      </c>
      <c r="Q15" s="178">
        <v>1</v>
      </c>
      <c r="R15" s="178">
        <v>1</v>
      </c>
      <c r="S15" s="178">
        <v>1</v>
      </c>
      <c r="T15" s="178">
        <v>1</v>
      </c>
      <c r="U15" s="177">
        <v>1</v>
      </c>
      <c r="V15" s="178">
        <v>1</v>
      </c>
      <c r="W15" s="178">
        <v>1</v>
      </c>
      <c r="X15" s="178">
        <v>1</v>
      </c>
    </row>
    <row r="16" spans="1:25" ht="30" customHeight="1" x14ac:dyDescent="0.3">
      <c r="A16" s="600"/>
      <c r="B16" s="511"/>
      <c r="C16" s="613"/>
      <c r="D16" s="502"/>
      <c r="E16" s="502"/>
      <c r="F16" s="561"/>
      <c r="G16" s="543"/>
      <c r="H16" s="543"/>
      <c r="I16" s="543"/>
      <c r="J16" s="502"/>
      <c r="K16" s="476" t="s">
        <v>25</v>
      </c>
      <c r="L16" s="476"/>
      <c r="M16" s="476"/>
      <c r="N16" s="460" t="s">
        <v>313</v>
      </c>
      <c r="O16" s="178">
        <f>O14*100/O15</f>
        <v>100</v>
      </c>
      <c r="P16" s="178">
        <f>P14*100/P15</f>
        <v>100</v>
      </c>
      <c r="Q16" s="178">
        <f t="shared" ref="Q16" si="0">Q14*100/Q15</f>
        <v>100</v>
      </c>
      <c r="R16" s="178">
        <f t="shared" ref="R16" si="1">R14*100/R15</f>
        <v>100</v>
      </c>
      <c r="S16" s="178">
        <f t="shared" ref="S16" si="2">S14*100/S15</f>
        <v>100</v>
      </c>
      <c r="T16" s="178">
        <f t="shared" ref="T16" si="3">T14*100/T15</f>
        <v>100</v>
      </c>
      <c r="U16" s="178">
        <f t="shared" ref="U16" si="4">U14*100/U15</f>
        <v>100</v>
      </c>
      <c r="V16" s="178">
        <f t="shared" ref="V16" si="5">V14*100/V15</f>
        <v>100</v>
      </c>
      <c r="W16" s="178">
        <f t="shared" ref="W16" si="6">W14*100/W15</f>
        <v>100</v>
      </c>
      <c r="X16" s="178">
        <f t="shared" ref="X16" si="7">X14*100/X15</f>
        <v>100</v>
      </c>
    </row>
    <row r="17" spans="1:25" ht="47.25" customHeight="1" x14ac:dyDescent="0.5">
      <c r="A17" s="597" t="s">
        <v>866</v>
      </c>
      <c r="B17" s="558" t="s">
        <v>301</v>
      </c>
      <c r="C17" s="535" t="s">
        <v>80</v>
      </c>
      <c r="D17" s="500" t="s">
        <v>81</v>
      </c>
      <c r="E17" s="500" t="s">
        <v>79</v>
      </c>
      <c r="F17" s="559"/>
      <c r="G17" s="541" t="s">
        <v>21</v>
      </c>
      <c r="H17" s="559"/>
      <c r="I17" s="559"/>
      <c r="J17" s="581" t="s">
        <v>468</v>
      </c>
      <c r="K17" s="477" t="s">
        <v>307</v>
      </c>
      <c r="L17" s="180"/>
      <c r="M17" s="180"/>
      <c r="N17" s="180"/>
      <c r="O17" s="177">
        <v>45</v>
      </c>
      <c r="P17" s="178">
        <v>5</v>
      </c>
      <c r="Q17" s="178">
        <v>2</v>
      </c>
      <c r="R17" s="178">
        <v>13</v>
      </c>
      <c r="S17" s="178">
        <v>4</v>
      </c>
      <c r="T17" s="178">
        <v>5</v>
      </c>
      <c r="U17" s="177">
        <v>2</v>
      </c>
      <c r="V17" s="178">
        <v>7</v>
      </c>
      <c r="W17" s="178">
        <v>4</v>
      </c>
      <c r="X17" s="178">
        <v>3</v>
      </c>
    </row>
    <row r="18" spans="1:25" ht="27.75" customHeight="1" x14ac:dyDescent="0.3">
      <c r="A18" s="597"/>
      <c r="B18" s="510"/>
      <c r="C18" s="612"/>
      <c r="D18" s="501"/>
      <c r="E18" s="501"/>
      <c r="F18" s="560"/>
      <c r="G18" s="542"/>
      <c r="H18" s="560"/>
      <c r="I18" s="560"/>
      <c r="J18" s="582"/>
      <c r="K18" s="476" t="s">
        <v>308</v>
      </c>
      <c r="L18" s="476"/>
      <c r="M18" s="476"/>
      <c r="N18" s="476"/>
      <c r="O18" s="177">
        <v>59</v>
      </c>
      <c r="P18" s="178">
        <v>8</v>
      </c>
      <c r="Q18" s="178">
        <v>11</v>
      </c>
      <c r="R18" s="178">
        <v>13</v>
      </c>
      <c r="S18" s="178">
        <v>4</v>
      </c>
      <c r="T18" s="178">
        <v>5</v>
      </c>
      <c r="U18" s="177">
        <v>4</v>
      </c>
      <c r="V18" s="178">
        <v>7</v>
      </c>
      <c r="W18" s="178">
        <v>4</v>
      </c>
      <c r="X18" s="178">
        <v>3</v>
      </c>
    </row>
    <row r="19" spans="1:25" ht="29.25" customHeight="1" x14ac:dyDescent="0.3">
      <c r="A19" s="597"/>
      <c r="B19" s="511"/>
      <c r="C19" s="613"/>
      <c r="D19" s="502"/>
      <c r="E19" s="502"/>
      <c r="F19" s="561"/>
      <c r="G19" s="543"/>
      <c r="H19" s="561"/>
      <c r="I19" s="561"/>
      <c r="J19" s="583"/>
      <c r="K19" s="476" t="s">
        <v>25</v>
      </c>
      <c r="L19" s="482">
        <v>100</v>
      </c>
      <c r="M19" s="750">
        <v>70.37</v>
      </c>
      <c r="N19" s="751">
        <v>86.67</v>
      </c>
      <c r="O19" s="275">
        <v>76.271186440677965</v>
      </c>
      <c r="P19" s="290">
        <v>62.5</v>
      </c>
      <c r="Q19" s="290">
        <v>18.181818181818183</v>
      </c>
      <c r="R19" s="178">
        <v>100</v>
      </c>
      <c r="S19" s="178">
        <v>100</v>
      </c>
      <c r="T19" s="178">
        <v>100</v>
      </c>
      <c r="U19" s="178">
        <v>50</v>
      </c>
      <c r="V19" s="178">
        <v>100</v>
      </c>
      <c r="W19" s="178">
        <v>100</v>
      </c>
      <c r="X19" s="178">
        <v>100</v>
      </c>
    </row>
    <row r="20" spans="1:25" ht="76.5" customHeight="1" x14ac:dyDescent="0.3">
      <c r="A20" s="559"/>
      <c r="B20" s="509" t="s">
        <v>305</v>
      </c>
      <c r="C20" s="500" t="s">
        <v>170</v>
      </c>
      <c r="D20" s="500" t="s">
        <v>38</v>
      </c>
      <c r="E20" s="500" t="s">
        <v>171</v>
      </c>
      <c r="F20" s="559"/>
      <c r="G20" s="541" t="s">
        <v>222</v>
      </c>
      <c r="H20" s="559"/>
      <c r="I20" s="559"/>
      <c r="J20" s="500" t="s">
        <v>209</v>
      </c>
      <c r="K20" s="476" t="s">
        <v>210</v>
      </c>
      <c r="L20" s="183"/>
      <c r="M20" s="183"/>
      <c r="N20" s="183"/>
      <c r="O20" s="177">
        <v>7</v>
      </c>
      <c r="P20" s="178">
        <v>1</v>
      </c>
      <c r="Q20" s="178">
        <v>1</v>
      </c>
      <c r="R20" s="178">
        <v>1</v>
      </c>
      <c r="S20" s="178">
        <v>1</v>
      </c>
      <c r="T20" s="178">
        <v>1</v>
      </c>
      <c r="U20" s="178">
        <v>1</v>
      </c>
      <c r="V20" s="178">
        <v>1</v>
      </c>
      <c r="W20" s="178">
        <v>0</v>
      </c>
      <c r="X20" s="178">
        <v>0</v>
      </c>
    </row>
    <row r="21" spans="1:25" ht="57" customHeight="1" x14ac:dyDescent="0.3">
      <c r="A21" s="560"/>
      <c r="B21" s="512"/>
      <c r="C21" s="501"/>
      <c r="D21" s="501"/>
      <c r="E21" s="501"/>
      <c r="F21" s="560"/>
      <c r="G21" s="542"/>
      <c r="H21" s="560"/>
      <c r="I21" s="560"/>
      <c r="J21" s="501"/>
      <c r="K21" s="476" t="s">
        <v>208</v>
      </c>
      <c r="L21" s="183"/>
      <c r="M21" s="183"/>
      <c r="N21" s="183"/>
      <c r="O21" s="177">
        <v>9</v>
      </c>
      <c r="P21" s="178">
        <v>1</v>
      </c>
      <c r="Q21" s="178">
        <v>1</v>
      </c>
      <c r="R21" s="178">
        <v>1</v>
      </c>
      <c r="S21" s="178">
        <v>1</v>
      </c>
      <c r="T21" s="178">
        <v>1</v>
      </c>
      <c r="U21" s="178">
        <v>1</v>
      </c>
      <c r="V21" s="178">
        <v>1</v>
      </c>
      <c r="W21" s="178">
        <v>1</v>
      </c>
      <c r="X21" s="178">
        <v>1</v>
      </c>
    </row>
    <row r="22" spans="1:25" ht="61.5" customHeight="1" x14ac:dyDescent="0.3">
      <c r="A22" s="561"/>
      <c r="B22" s="513"/>
      <c r="C22" s="502"/>
      <c r="D22" s="502"/>
      <c r="E22" s="502"/>
      <c r="F22" s="561"/>
      <c r="G22" s="543"/>
      <c r="H22" s="561"/>
      <c r="I22" s="561"/>
      <c r="J22" s="502"/>
      <c r="K22" s="476" t="s">
        <v>25</v>
      </c>
      <c r="L22" s="183">
        <v>77.77</v>
      </c>
      <c r="M22" s="183">
        <v>77.77</v>
      </c>
      <c r="N22" s="183">
        <v>77.77</v>
      </c>
      <c r="O22" s="275">
        <f>O20*100/O21</f>
        <v>77.777777777777771</v>
      </c>
      <c r="P22" s="178">
        <v>100</v>
      </c>
      <c r="Q22" s="178">
        <v>100</v>
      </c>
      <c r="R22" s="178">
        <v>100</v>
      </c>
      <c r="S22" s="178">
        <v>100</v>
      </c>
      <c r="T22" s="178">
        <v>100</v>
      </c>
      <c r="U22" s="178">
        <v>100</v>
      </c>
      <c r="V22" s="178">
        <v>100</v>
      </c>
      <c r="W22" s="178">
        <v>0</v>
      </c>
      <c r="X22" s="178">
        <v>0</v>
      </c>
    </row>
    <row r="23" spans="1:25" ht="21.75" customHeight="1" x14ac:dyDescent="0.5">
      <c r="A23" s="600" t="s">
        <v>867</v>
      </c>
      <c r="B23" s="558" t="s">
        <v>463</v>
      </c>
      <c r="C23" s="516" t="s">
        <v>67</v>
      </c>
      <c r="D23" s="516" t="s">
        <v>68</v>
      </c>
      <c r="E23" s="752" t="s">
        <v>69</v>
      </c>
      <c r="F23" s="559"/>
      <c r="G23" s="753" t="s">
        <v>21</v>
      </c>
      <c r="H23" s="559"/>
      <c r="I23" s="559"/>
      <c r="J23" s="500" t="s">
        <v>292</v>
      </c>
      <c r="K23" s="476" t="s">
        <v>70</v>
      </c>
      <c r="L23" s="476"/>
      <c r="M23" s="476"/>
      <c r="N23" s="476"/>
      <c r="O23" s="754">
        <v>18</v>
      </c>
      <c r="P23" s="755">
        <v>2</v>
      </c>
      <c r="Q23" s="755">
        <v>2</v>
      </c>
      <c r="R23" s="755">
        <v>2</v>
      </c>
      <c r="S23" s="755">
        <v>2</v>
      </c>
      <c r="T23" s="755">
        <v>2</v>
      </c>
      <c r="U23" s="755">
        <v>2</v>
      </c>
      <c r="V23" s="755">
        <v>2</v>
      </c>
      <c r="W23" s="755">
        <v>2</v>
      </c>
      <c r="X23" s="755">
        <v>2</v>
      </c>
    </row>
    <row r="24" spans="1:25" ht="43.5" x14ac:dyDescent="0.5">
      <c r="A24" s="600"/>
      <c r="B24" s="510"/>
      <c r="C24" s="516"/>
      <c r="D24" s="516"/>
      <c r="E24" s="756"/>
      <c r="F24" s="560"/>
      <c r="G24" s="757"/>
      <c r="H24" s="560"/>
      <c r="I24" s="560"/>
      <c r="J24" s="501"/>
      <c r="K24" s="476" t="s">
        <v>71</v>
      </c>
      <c r="L24" s="476"/>
      <c r="M24" s="476"/>
      <c r="N24" s="476"/>
      <c r="O24" s="754">
        <v>18</v>
      </c>
      <c r="P24" s="755">
        <v>2</v>
      </c>
      <c r="Q24" s="755">
        <v>2</v>
      </c>
      <c r="R24" s="755">
        <v>2</v>
      </c>
      <c r="S24" s="755">
        <v>2</v>
      </c>
      <c r="T24" s="755">
        <v>2</v>
      </c>
      <c r="U24" s="755">
        <v>2</v>
      </c>
      <c r="V24" s="755">
        <v>2</v>
      </c>
      <c r="W24" s="755">
        <v>2</v>
      </c>
      <c r="X24" s="755">
        <v>2</v>
      </c>
    </row>
    <row r="25" spans="1:25" ht="59.25" customHeight="1" x14ac:dyDescent="0.45">
      <c r="A25" s="600"/>
      <c r="B25" s="511"/>
      <c r="C25" s="516"/>
      <c r="D25" s="516"/>
      <c r="E25" s="758"/>
      <c r="F25" s="561"/>
      <c r="G25" s="759"/>
      <c r="H25" s="561"/>
      <c r="I25" s="561"/>
      <c r="J25" s="502"/>
      <c r="K25" s="476" t="s">
        <v>25</v>
      </c>
      <c r="L25" s="760" t="s">
        <v>249</v>
      </c>
      <c r="M25" s="760" t="s">
        <v>952</v>
      </c>
      <c r="N25" s="760" t="s">
        <v>369</v>
      </c>
      <c r="O25" s="761" t="s">
        <v>369</v>
      </c>
      <c r="P25" s="761" t="s">
        <v>896</v>
      </c>
      <c r="Q25" s="761" t="s">
        <v>896</v>
      </c>
      <c r="R25" s="761" t="s">
        <v>896</v>
      </c>
      <c r="S25" s="761" t="s">
        <v>896</v>
      </c>
      <c r="T25" s="761" t="s">
        <v>897</v>
      </c>
      <c r="U25" s="761" t="s">
        <v>896</v>
      </c>
      <c r="V25" s="761" t="s">
        <v>896</v>
      </c>
      <c r="W25" s="761" t="s">
        <v>896</v>
      </c>
      <c r="X25" s="761" t="s">
        <v>897</v>
      </c>
    </row>
    <row r="26" spans="1:25" ht="61.5" customHeight="1" x14ac:dyDescent="0.3">
      <c r="A26" s="600" t="s">
        <v>865</v>
      </c>
      <c r="B26" s="509" t="s">
        <v>406</v>
      </c>
      <c r="C26" s="614" t="s">
        <v>97</v>
      </c>
      <c r="D26" s="503"/>
      <c r="E26" s="500" t="s">
        <v>79</v>
      </c>
      <c r="F26" s="559"/>
      <c r="G26" s="541" t="s">
        <v>21</v>
      </c>
      <c r="H26" s="559"/>
      <c r="I26" s="559"/>
      <c r="J26" s="500" t="s">
        <v>24</v>
      </c>
      <c r="K26" s="464" t="s">
        <v>98</v>
      </c>
      <c r="L26" s="762"/>
      <c r="M26" s="763"/>
      <c r="N26" s="763"/>
      <c r="O26" s="178">
        <v>9</v>
      </c>
      <c r="P26" s="178">
        <v>1</v>
      </c>
      <c r="Q26" s="178">
        <v>1</v>
      </c>
      <c r="R26" s="178">
        <v>1</v>
      </c>
      <c r="S26" s="178">
        <v>1</v>
      </c>
      <c r="T26" s="178">
        <v>1</v>
      </c>
      <c r="U26" s="463">
        <v>1</v>
      </c>
      <c r="V26" s="178">
        <v>1</v>
      </c>
      <c r="W26" s="178">
        <v>1</v>
      </c>
      <c r="X26" s="178">
        <v>1</v>
      </c>
    </row>
    <row r="27" spans="1:25" ht="45" customHeight="1" x14ac:dyDescent="0.5">
      <c r="A27" s="600"/>
      <c r="B27" s="510"/>
      <c r="C27" s="612"/>
      <c r="D27" s="504"/>
      <c r="E27" s="501"/>
      <c r="F27" s="560"/>
      <c r="G27" s="542"/>
      <c r="H27" s="560"/>
      <c r="I27" s="560"/>
      <c r="J27" s="501"/>
      <c r="K27" s="476" t="s">
        <v>99</v>
      </c>
      <c r="L27" s="476"/>
      <c r="M27" s="180"/>
      <c r="N27" s="180"/>
      <c r="O27" s="178">
        <v>9</v>
      </c>
      <c r="P27" s="178">
        <v>1</v>
      </c>
      <c r="Q27" s="178">
        <v>1</v>
      </c>
      <c r="R27" s="178">
        <v>1</v>
      </c>
      <c r="S27" s="178">
        <v>1</v>
      </c>
      <c r="T27" s="178">
        <v>1</v>
      </c>
      <c r="U27" s="177">
        <v>1</v>
      </c>
      <c r="V27" s="178">
        <v>1</v>
      </c>
      <c r="W27" s="178">
        <v>1</v>
      </c>
      <c r="X27" s="178">
        <v>1</v>
      </c>
    </row>
    <row r="28" spans="1:25" ht="25.5" customHeight="1" x14ac:dyDescent="0.3">
      <c r="A28" s="600"/>
      <c r="B28" s="511"/>
      <c r="C28" s="613"/>
      <c r="D28" s="505"/>
      <c r="E28" s="502"/>
      <c r="F28" s="561"/>
      <c r="G28" s="543"/>
      <c r="H28" s="561"/>
      <c r="I28" s="561"/>
      <c r="J28" s="502"/>
      <c r="K28" s="484" t="s">
        <v>25</v>
      </c>
      <c r="L28" s="85"/>
      <c r="M28" s="763"/>
      <c r="N28" s="763" t="s">
        <v>313</v>
      </c>
      <c r="O28" s="178">
        <f>O26*100/O27</f>
        <v>100</v>
      </c>
      <c r="P28" s="178">
        <f>P26*100/P27</f>
        <v>100</v>
      </c>
      <c r="Q28" s="178">
        <f t="shared" ref="Q28:X28" si="8">Q26*100/Q27</f>
        <v>100</v>
      </c>
      <c r="R28" s="178">
        <f t="shared" si="8"/>
        <v>100</v>
      </c>
      <c r="S28" s="178">
        <f t="shared" si="8"/>
        <v>100</v>
      </c>
      <c r="T28" s="178">
        <f t="shared" si="8"/>
        <v>100</v>
      </c>
      <c r="U28" s="178">
        <f t="shared" si="8"/>
        <v>100</v>
      </c>
      <c r="V28" s="178">
        <f t="shared" si="8"/>
        <v>100</v>
      </c>
      <c r="W28" s="178">
        <f t="shared" si="8"/>
        <v>100</v>
      </c>
      <c r="X28" s="178">
        <f t="shared" si="8"/>
        <v>100</v>
      </c>
    </row>
    <row r="29" spans="1:25" s="47" customFormat="1" ht="23.25" customHeight="1" x14ac:dyDescent="0.3">
      <c r="A29" s="693"/>
      <c r="B29" s="587" t="s">
        <v>936</v>
      </c>
      <c r="C29" s="615" t="s">
        <v>935</v>
      </c>
      <c r="D29" s="500" t="s">
        <v>934</v>
      </c>
      <c r="E29" s="503"/>
      <c r="F29" s="550" t="s">
        <v>21</v>
      </c>
      <c r="G29" s="550" t="s">
        <v>21</v>
      </c>
      <c r="H29" s="497"/>
      <c r="I29" s="497"/>
      <c r="J29" s="615" t="s">
        <v>674</v>
      </c>
      <c r="K29" s="477" t="s">
        <v>933</v>
      </c>
      <c r="L29" s="129"/>
      <c r="M29" s="456"/>
      <c r="N29" s="456"/>
      <c r="O29" s="177">
        <v>8</v>
      </c>
      <c r="P29" s="438" t="s">
        <v>375</v>
      </c>
      <c r="Q29" s="438"/>
      <c r="R29" s="438"/>
      <c r="S29" s="438"/>
      <c r="T29" s="438"/>
      <c r="U29" s="438"/>
      <c r="V29" s="438"/>
      <c r="W29" s="438"/>
      <c r="X29" s="438"/>
    </row>
    <row r="30" spans="1:25" s="47" customFormat="1" x14ac:dyDescent="0.3">
      <c r="A30" s="694"/>
      <c r="B30" s="587"/>
      <c r="C30" s="616"/>
      <c r="D30" s="501"/>
      <c r="E30" s="504"/>
      <c r="F30" s="551"/>
      <c r="G30" s="551"/>
      <c r="H30" s="498"/>
      <c r="I30" s="498"/>
      <c r="J30" s="616"/>
      <c r="K30" s="477" t="s">
        <v>932</v>
      </c>
      <c r="L30" s="456"/>
      <c r="M30" s="456"/>
      <c r="N30" s="456"/>
      <c r="O30" s="177"/>
      <c r="P30" s="438"/>
      <c r="Q30" s="438"/>
      <c r="R30" s="438"/>
      <c r="S30" s="438"/>
      <c r="T30" s="438"/>
      <c r="U30" s="438"/>
      <c r="V30" s="438"/>
      <c r="W30" s="438"/>
      <c r="X30" s="438"/>
    </row>
    <row r="31" spans="1:25" s="47" customFormat="1" ht="20.25" customHeight="1" x14ac:dyDescent="0.3">
      <c r="A31" s="695"/>
      <c r="B31" s="587"/>
      <c r="C31" s="617"/>
      <c r="D31" s="502"/>
      <c r="E31" s="505"/>
      <c r="F31" s="552"/>
      <c r="G31" s="552"/>
      <c r="H31" s="499"/>
      <c r="I31" s="499"/>
      <c r="J31" s="617"/>
      <c r="K31" s="477" t="s">
        <v>25</v>
      </c>
      <c r="L31" s="456"/>
      <c r="M31" s="456"/>
      <c r="N31" s="456"/>
      <c r="O31" s="764" t="s">
        <v>931</v>
      </c>
      <c r="P31" s="438"/>
      <c r="Q31" s="438"/>
      <c r="R31" s="438"/>
      <c r="S31" s="438"/>
      <c r="T31" s="438"/>
      <c r="U31" s="438"/>
      <c r="V31" s="438"/>
      <c r="W31" s="438"/>
      <c r="X31" s="438"/>
    </row>
    <row r="32" spans="1:25" s="35" customFormat="1" ht="65.25" x14ac:dyDescent="0.5">
      <c r="A32" s="180"/>
      <c r="B32" s="472" t="s">
        <v>817</v>
      </c>
      <c r="C32" s="465" t="s">
        <v>816</v>
      </c>
      <c r="D32" s="465" t="s">
        <v>815</v>
      </c>
      <c r="E32" s="485"/>
      <c r="F32" s="469"/>
      <c r="G32" s="469"/>
      <c r="H32" s="469" t="s">
        <v>21</v>
      </c>
      <c r="I32" s="474"/>
      <c r="J32" s="465" t="s">
        <v>674</v>
      </c>
      <c r="K32" s="119" t="s">
        <v>103</v>
      </c>
      <c r="L32" s="119"/>
      <c r="M32" s="119"/>
      <c r="N32" s="119"/>
      <c r="O32" s="765">
        <v>37.549999999999997</v>
      </c>
      <c r="P32" s="119"/>
      <c r="Q32" s="119"/>
      <c r="R32" s="119"/>
      <c r="S32" s="119"/>
      <c r="T32" s="119"/>
      <c r="U32" s="119"/>
      <c r="V32" s="119"/>
      <c r="W32" s="119"/>
      <c r="X32" s="119"/>
      <c r="Y32" s="42"/>
    </row>
    <row r="33" spans="1:25" s="35" customFormat="1" ht="43.5" x14ac:dyDescent="0.5">
      <c r="A33" s="180"/>
      <c r="B33" s="475" t="s">
        <v>804</v>
      </c>
      <c r="C33" s="476" t="s">
        <v>805</v>
      </c>
      <c r="D33" s="476" t="s">
        <v>806</v>
      </c>
      <c r="E33" s="483"/>
      <c r="F33" s="478"/>
      <c r="G33" s="180"/>
      <c r="H33" s="467" t="s">
        <v>21</v>
      </c>
      <c r="I33" s="478"/>
      <c r="J33" s="476" t="s">
        <v>258</v>
      </c>
      <c r="K33" s="476" t="s">
        <v>25</v>
      </c>
      <c r="L33" s="300"/>
      <c r="M33" s="300"/>
      <c r="N33" s="300"/>
      <c r="O33" s="765">
        <v>5.18</v>
      </c>
      <c r="P33" s="300"/>
      <c r="Q33" s="456"/>
      <c r="R33" s="456"/>
      <c r="S33" s="456"/>
      <c r="T33" s="456"/>
      <c r="U33" s="456"/>
      <c r="V33" s="456"/>
      <c r="W33" s="456"/>
      <c r="X33" s="456"/>
      <c r="Y33" s="46"/>
    </row>
    <row r="34" spans="1:25" s="35" customFormat="1" ht="65.25" x14ac:dyDescent="0.5">
      <c r="A34" s="180"/>
      <c r="B34" s="473" t="s">
        <v>807</v>
      </c>
      <c r="C34" s="476" t="s">
        <v>808</v>
      </c>
      <c r="D34" s="476" t="s">
        <v>809</v>
      </c>
      <c r="E34" s="483"/>
      <c r="F34" s="478"/>
      <c r="G34" s="180"/>
      <c r="H34" s="467" t="s">
        <v>21</v>
      </c>
      <c r="I34" s="478"/>
      <c r="J34" s="476" t="s">
        <v>258</v>
      </c>
      <c r="K34" s="476" t="s">
        <v>25</v>
      </c>
      <c r="L34" s="300"/>
      <c r="M34" s="300"/>
      <c r="N34" s="300"/>
      <c r="O34" s="765">
        <v>78.38</v>
      </c>
      <c r="P34" s="300"/>
      <c r="Q34" s="456"/>
      <c r="R34" s="456"/>
      <c r="S34" s="456"/>
      <c r="T34" s="456"/>
      <c r="U34" s="456"/>
      <c r="V34" s="456"/>
      <c r="W34" s="456"/>
      <c r="X34" s="456"/>
      <c r="Y34" s="46"/>
    </row>
    <row r="35" spans="1:25" s="35" customFormat="1" ht="45" customHeight="1" x14ac:dyDescent="0.5">
      <c r="A35" s="180"/>
      <c r="B35" s="473" t="s">
        <v>810</v>
      </c>
      <c r="C35" s="476" t="s">
        <v>811</v>
      </c>
      <c r="D35" s="476" t="s">
        <v>812</v>
      </c>
      <c r="E35" s="483"/>
      <c r="F35" s="478"/>
      <c r="G35" s="180"/>
      <c r="H35" s="467" t="s">
        <v>21</v>
      </c>
      <c r="I35" s="478"/>
      <c r="J35" s="476" t="s">
        <v>258</v>
      </c>
      <c r="K35" s="476" t="s">
        <v>25</v>
      </c>
      <c r="L35" s="300"/>
      <c r="M35" s="300"/>
      <c r="N35" s="300"/>
      <c r="O35" s="765" t="s">
        <v>937</v>
      </c>
      <c r="P35" s="300"/>
      <c r="Q35" s="456"/>
      <c r="R35" s="456"/>
      <c r="S35" s="456"/>
      <c r="T35" s="456"/>
      <c r="U35" s="456"/>
      <c r="V35" s="456"/>
      <c r="W35" s="456"/>
      <c r="X35" s="456"/>
      <c r="Y35" s="46"/>
    </row>
    <row r="36" spans="1:25" s="35" customFormat="1" ht="45" customHeight="1" x14ac:dyDescent="0.5">
      <c r="A36" s="180"/>
      <c r="B36" s="473" t="s">
        <v>813</v>
      </c>
      <c r="C36" s="476" t="s">
        <v>814</v>
      </c>
      <c r="D36" s="476" t="s">
        <v>812</v>
      </c>
      <c r="E36" s="483"/>
      <c r="F36" s="478"/>
      <c r="G36" s="180"/>
      <c r="H36" s="467" t="s">
        <v>21</v>
      </c>
      <c r="I36" s="478"/>
      <c r="J36" s="476" t="s">
        <v>258</v>
      </c>
      <c r="K36" s="476" t="s">
        <v>25</v>
      </c>
      <c r="L36" s="300"/>
      <c r="M36" s="300"/>
      <c r="N36" s="300"/>
      <c r="O36" s="183" t="s">
        <v>938</v>
      </c>
      <c r="P36" s="300"/>
      <c r="Q36" s="456"/>
      <c r="R36" s="456"/>
      <c r="S36" s="456"/>
      <c r="T36" s="456"/>
      <c r="U36" s="456"/>
      <c r="V36" s="456"/>
      <c r="W36" s="456"/>
      <c r="X36" s="456"/>
      <c r="Y36" s="46"/>
    </row>
    <row r="37" spans="1:25" ht="43.5" x14ac:dyDescent="0.5">
      <c r="A37" s="600" t="s">
        <v>868</v>
      </c>
      <c r="B37" s="471" t="s">
        <v>320</v>
      </c>
      <c r="C37" s="766" t="s">
        <v>85</v>
      </c>
      <c r="D37" s="484"/>
      <c r="E37" s="483"/>
      <c r="F37" s="180"/>
      <c r="G37" s="467" t="s">
        <v>21</v>
      </c>
      <c r="H37" s="467"/>
      <c r="I37" s="467"/>
      <c r="J37" s="252"/>
      <c r="K37" s="484"/>
      <c r="L37" s="484"/>
      <c r="M37" s="484"/>
      <c r="N37" s="484"/>
      <c r="O37" s="159"/>
      <c r="P37" s="235"/>
      <c r="Q37" s="235"/>
      <c r="R37" s="235"/>
      <c r="S37" s="235"/>
      <c r="T37" s="235"/>
      <c r="U37" s="235"/>
      <c r="V37" s="235"/>
      <c r="W37" s="235"/>
      <c r="X37" s="235"/>
    </row>
    <row r="38" spans="1:25" ht="117" customHeight="1" x14ac:dyDescent="0.5">
      <c r="A38" s="600"/>
      <c r="B38" s="473" t="s">
        <v>192</v>
      </c>
      <c r="C38" s="128" t="s">
        <v>86</v>
      </c>
      <c r="D38" s="476" t="s">
        <v>87</v>
      </c>
      <c r="E38" s="483"/>
      <c r="F38" s="146"/>
      <c r="G38" s="467" t="s">
        <v>21</v>
      </c>
      <c r="H38" s="180"/>
      <c r="I38" s="146"/>
      <c r="J38" s="105" t="s">
        <v>258</v>
      </c>
      <c r="K38" s="476" t="s">
        <v>103</v>
      </c>
      <c r="L38" s="476"/>
      <c r="M38" s="476"/>
      <c r="N38" s="476"/>
      <c r="O38" s="177" t="s">
        <v>898</v>
      </c>
      <c r="P38" s="178" t="s">
        <v>890</v>
      </c>
      <c r="Q38" s="291"/>
      <c r="R38" s="291"/>
      <c r="S38" s="291"/>
      <c r="T38" s="291"/>
      <c r="U38" s="291"/>
      <c r="V38" s="291"/>
      <c r="W38" s="291"/>
      <c r="X38" s="291"/>
    </row>
    <row r="39" spans="1:25" ht="60.75" customHeight="1" x14ac:dyDescent="0.5">
      <c r="A39" s="600"/>
      <c r="B39" s="473" t="s">
        <v>201</v>
      </c>
      <c r="C39" s="767" t="s">
        <v>88</v>
      </c>
      <c r="D39" s="476" t="s">
        <v>254</v>
      </c>
      <c r="E39" s="483"/>
      <c r="F39" s="146"/>
      <c r="G39" s="467" t="s">
        <v>21</v>
      </c>
      <c r="H39" s="180"/>
      <c r="I39" s="146"/>
      <c r="J39" s="105" t="s">
        <v>258</v>
      </c>
      <c r="K39" s="476" t="s">
        <v>103</v>
      </c>
      <c r="L39" s="484"/>
      <c r="M39" s="484"/>
      <c r="N39" s="484"/>
      <c r="O39" s="159"/>
      <c r="P39" s="178">
        <v>19.68</v>
      </c>
      <c r="Q39" s="235"/>
      <c r="R39" s="235"/>
      <c r="S39" s="235"/>
      <c r="T39" s="235"/>
      <c r="U39" s="235"/>
      <c r="V39" s="235"/>
      <c r="W39" s="235"/>
      <c r="X39" s="235"/>
    </row>
    <row r="40" spans="1:25" ht="43.5" x14ac:dyDescent="0.5">
      <c r="A40" s="600"/>
      <c r="B40" s="473" t="s">
        <v>202</v>
      </c>
      <c r="C40" s="476" t="s">
        <v>89</v>
      </c>
      <c r="D40" s="476"/>
      <c r="E40" s="483"/>
      <c r="F40" s="146"/>
      <c r="G40" s="467" t="s">
        <v>21</v>
      </c>
      <c r="H40" s="180"/>
      <c r="I40" s="146"/>
      <c r="J40" s="105" t="s">
        <v>258</v>
      </c>
      <c r="K40" s="476" t="s">
        <v>103</v>
      </c>
      <c r="L40" s="484"/>
      <c r="M40" s="484"/>
      <c r="N40" s="484"/>
      <c r="O40" s="159"/>
      <c r="P40" s="235"/>
      <c r="Q40" s="235"/>
      <c r="R40" s="235"/>
      <c r="S40" s="235"/>
      <c r="T40" s="235"/>
      <c r="U40" s="235"/>
      <c r="V40" s="235"/>
      <c r="W40" s="235"/>
      <c r="X40" s="235"/>
    </row>
    <row r="41" spans="1:25" ht="46.5" customHeight="1" x14ac:dyDescent="0.5">
      <c r="A41" s="600"/>
      <c r="B41" s="473" t="s">
        <v>321</v>
      </c>
      <c r="C41" s="476" t="s">
        <v>90</v>
      </c>
      <c r="D41" s="476"/>
      <c r="E41" s="483"/>
      <c r="F41" s="146"/>
      <c r="G41" s="467" t="s">
        <v>21</v>
      </c>
      <c r="H41" s="180"/>
      <c r="I41" s="146"/>
      <c r="J41" s="105" t="s">
        <v>258</v>
      </c>
      <c r="K41" s="476" t="s">
        <v>103</v>
      </c>
      <c r="L41" s="484"/>
      <c r="M41" s="484"/>
      <c r="N41" s="484"/>
      <c r="O41" s="159"/>
      <c r="P41" s="235"/>
      <c r="Q41" s="235"/>
      <c r="R41" s="235"/>
      <c r="S41" s="235"/>
      <c r="T41" s="235"/>
      <c r="U41" s="235"/>
      <c r="V41" s="235"/>
      <c r="W41" s="235"/>
      <c r="X41" s="235"/>
    </row>
    <row r="42" spans="1:25" ht="45.75" customHeight="1" x14ac:dyDescent="0.5">
      <c r="A42" s="600"/>
      <c r="B42" s="473" t="s">
        <v>322</v>
      </c>
      <c r="C42" s="476" t="s">
        <v>91</v>
      </c>
      <c r="D42" s="476"/>
      <c r="E42" s="483"/>
      <c r="F42" s="146"/>
      <c r="G42" s="467" t="s">
        <v>21</v>
      </c>
      <c r="H42" s="180"/>
      <c r="I42" s="146"/>
      <c r="J42" s="105" t="s">
        <v>258</v>
      </c>
      <c r="K42" s="476" t="s">
        <v>103</v>
      </c>
      <c r="L42" s="484"/>
      <c r="M42" s="484"/>
      <c r="N42" s="484"/>
      <c r="O42" s="159"/>
      <c r="P42" s="235"/>
      <c r="Q42" s="235"/>
      <c r="R42" s="235"/>
      <c r="S42" s="235"/>
      <c r="T42" s="235"/>
      <c r="U42" s="235"/>
      <c r="V42" s="235"/>
      <c r="W42" s="235"/>
      <c r="X42" s="235"/>
    </row>
    <row r="43" spans="1:25" ht="43.5" x14ac:dyDescent="0.5">
      <c r="A43" s="600"/>
      <c r="B43" s="473" t="s">
        <v>323</v>
      </c>
      <c r="C43" s="476" t="s">
        <v>92</v>
      </c>
      <c r="D43" s="476" t="s">
        <v>255</v>
      </c>
      <c r="E43" s="483"/>
      <c r="F43" s="146"/>
      <c r="G43" s="467" t="s">
        <v>21</v>
      </c>
      <c r="H43" s="180"/>
      <c r="I43" s="146"/>
      <c r="J43" s="105" t="s">
        <v>258</v>
      </c>
      <c r="K43" s="476" t="s">
        <v>103</v>
      </c>
      <c r="L43" s="484"/>
      <c r="M43" s="484"/>
      <c r="N43" s="484"/>
      <c r="O43" s="159"/>
      <c r="P43" s="235"/>
      <c r="Q43" s="235"/>
      <c r="R43" s="235"/>
      <c r="S43" s="235"/>
      <c r="T43" s="235"/>
      <c r="U43" s="235"/>
      <c r="V43" s="235"/>
      <c r="W43" s="235"/>
      <c r="X43" s="235"/>
    </row>
    <row r="44" spans="1:25" ht="39.75" customHeight="1" x14ac:dyDescent="0.5">
      <c r="A44" s="600"/>
      <c r="B44" s="473" t="s">
        <v>324</v>
      </c>
      <c r="C44" s="476" t="s">
        <v>93</v>
      </c>
      <c r="D44" s="484"/>
      <c r="E44" s="483"/>
      <c r="F44" s="146"/>
      <c r="G44" s="467" t="s">
        <v>21</v>
      </c>
      <c r="H44" s="180"/>
      <c r="I44" s="146"/>
      <c r="J44" s="105" t="s">
        <v>258</v>
      </c>
      <c r="K44" s="476" t="s">
        <v>103</v>
      </c>
      <c r="L44" s="484"/>
      <c r="M44" s="484"/>
      <c r="N44" s="484"/>
      <c r="O44" s="159"/>
      <c r="P44" s="235"/>
      <c r="Q44" s="235"/>
      <c r="R44" s="235"/>
      <c r="S44" s="235"/>
      <c r="T44" s="235"/>
      <c r="U44" s="235"/>
      <c r="V44" s="235"/>
      <c r="W44" s="235"/>
      <c r="X44" s="235"/>
    </row>
  </sheetData>
  <protectedRanges>
    <protectedRange password="DAF8" sqref="J5:J7" name="ช่วง1_1_1_12"/>
    <protectedRange password="DAF8" sqref="J17:J19" name="ช่วง1_1_1_11"/>
    <protectedRange password="DAF8" sqref="J29:J30" name="ช่วง1_1_1_12_2"/>
    <protectedRange password="DAF8" sqref="J31" name="ช่วง1_1_1_12_5_1"/>
  </protectedRanges>
  <mergeCells count="103">
    <mergeCell ref="D2:D3"/>
    <mergeCell ref="E2:E3"/>
    <mergeCell ref="F2:I2"/>
    <mergeCell ref="B14:B16"/>
    <mergeCell ref="C14:C16"/>
    <mergeCell ref="D14:D16"/>
    <mergeCell ref="E14:E16"/>
    <mergeCell ref="B11:B13"/>
    <mergeCell ref="C11:C13"/>
    <mergeCell ref="D11:D13"/>
    <mergeCell ref="E11:E13"/>
    <mergeCell ref="F11:F13"/>
    <mergeCell ref="I11:I13"/>
    <mergeCell ref="J11:J13"/>
    <mergeCell ref="H8:H10"/>
    <mergeCell ref="H5:H7"/>
    <mergeCell ref="I8:I10"/>
    <mergeCell ref="J8:J10"/>
    <mergeCell ref="F14:F16"/>
    <mergeCell ref="G14:G16"/>
    <mergeCell ref="H14:H16"/>
    <mergeCell ref="I14:I16"/>
    <mergeCell ref="J14:J16"/>
    <mergeCell ref="G11:G13"/>
    <mergeCell ref="H11:H13"/>
    <mergeCell ref="F23:F25"/>
    <mergeCell ref="H20:H22"/>
    <mergeCell ref="I20:I22"/>
    <mergeCell ref="J20:J22"/>
    <mergeCell ref="I23:I25"/>
    <mergeCell ref="J23:J25"/>
    <mergeCell ref="G20:G22"/>
    <mergeCell ref="B17:B19"/>
    <mergeCell ref="C17:C19"/>
    <mergeCell ref="D17:D19"/>
    <mergeCell ref="E17:E19"/>
    <mergeCell ref="F17:F19"/>
    <mergeCell ref="G17:G19"/>
    <mergeCell ref="B20:B22"/>
    <mergeCell ref="C20:C22"/>
    <mergeCell ref="D20:D22"/>
    <mergeCell ref="E20:E22"/>
    <mergeCell ref="F20:F22"/>
    <mergeCell ref="H17:H19"/>
    <mergeCell ref="I17:I19"/>
    <mergeCell ref="J17:J19"/>
    <mergeCell ref="A1:X1"/>
    <mergeCell ref="A4:X4"/>
    <mergeCell ref="A5:A7"/>
    <mergeCell ref="A8:A10"/>
    <mergeCell ref="B8:B10"/>
    <mergeCell ref="C8:C10"/>
    <mergeCell ref="D8:D10"/>
    <mergeCell ref="E8:E10"/>
    <mergeCell ref="F8:F10"/>
    <mergeCell ref="E5:E7"/>
    <mergeCell ref="F5:F7"/>
    <mergeCell ref="G8:G10"/>
    <mergeCell ref="G5:G7"/>
    <mergeCell ref="J2:J3"/>
    <mergeCell ref="K2:K3"/>
    <mergeCell ref="I5:I7"/>
    <mergeCell ref="J5:J7"/>
    <mergeCell ref="B5:B7"/>
    <mergeCell ref="C5:C7"/>
    <mergeCell ref="D5:D7"/>
    <mergeCell ref="L2:N2"/>
    <mergeCell ref="O2:X2"/>
    <mergeCell ref="B2:B3"/>
    <mergeCell ref="C2:C3"/>
    <mergeCell ref="J29:J31"/>
    <mergeCell ref="A37:A44"/>
    <mergeCell ref="A20:A22"/>
    <mergeCell ref="A11:A13"/>
    <mergeCell ref="A14:A16"/>
    <mergeCell ref="A17:A19"/>
    <mergeCell ref="A23:A25"/>
    <mergeCell ref="A26:A28"/>
    <mergeCell ref="A2:A3"/>
    <mergeCell ref="I26:I28"/>
    <mergeCell ref="J26:J28"/>
    <mergeCell ref="G23:G25"/>
    <mergeCell ref="H23:H25"/>
    <mergeCell ref="B26:B28"/>
    <mergeCell ref="C26:C28"/>
    <mergeCell ref="D26:D28"/>
    <mergeCell ref="E26:E28"/>
    <mergeCell ref="F26:F28"/>
    <mergeCell ref="G26:G28"/>
    <mergeCell ref="H26:H28"/>
    <mergeCell ref="B23:B25"/>
    <mergeCell ref="C23:C25"/>
    <mergeCell ref="D23:D25"/>
    <mergeCell ref="E23:E25"/>
    <mergeCell ref="I29:I31"/>
    <mergeCell ref="G29:G31"/>
    <mergeCell ref="B29:B31"/>
    <mergeCell ref="C29:C31"/>
    <mergeCell ref="D29:D31"/>
    <mergeCell ref="H29:H31"/>
    <mergeCell ref="A29:A31"/>
    <mergeCell ref="E29:E31"/>
    <mergeCell ref="F29:F31"/>
  </mergeCells>
  <pageMargins left="0.59055118110236227" right="0" top="0" bottom="0" header="0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view="pageBreakPreview" topLeftCell="A7" zoomScale="86" zoomScaleNormal="80" zoomScaleSheetLayoutView="86" workbookViewId="0">
      <selection activeCell="N5" sqref="N5:U7"/>
    </sheetView>
  </sheetViews>
  <sheetFormatPr defaultRowHeight="21.75" x14ac:dyDescent="0.5"/>
  <cols>
    <col min="1" max="1" width="5.25" style="26" customWidth="1"/>
    <col min="2" max="2" width="36.875" style="8" customWidth="1"/>
    <col min="3" max="3" width="17.25" style="1" customWidth="1"/>
    <col min="4" max="4" width="13.375" style="11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10" customWidth="1"/>
    <col min="10" max="10" width="26.25" style="1" customWidth="1"/>
    <col min="11" max="11" width="5.375" style="1" customWidth="1"/>
    <col min="12" max="12" width="6" style="1" bestFit="1" customWidth="1"/>
    <col min="13" max="13" width="5.625" style="1" customWidth="1"/>
    <col min="14" max="14" width="7.125" style="15" bestFit="1" customWidth="1"/>
    <col min="15" max="18" width="6" style="15" bestFit="1" customWidth="1"/>
    <col min="19" max="21" width="4.625" style="15" bestFit="1" customWidth="1"/>
    <col min="22" max="23" width="3.625" style="15" customWidth="1"/>
    <col min="24" max="16384" width="9" style="1"/>
  </cols>
  <sheetData>
    <row r="1" spans="1:24" ht="48.75" customHeight="1" x14ac:dyDescent="0.3">
      <c r="A1" s="702" t="s">
        <v>883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</row>
    <row r="2" spans="1:24" ht="18.75" customHeight="1" x14ac:dyDescent="0.5">
      <c r="A2" s="519" t="s">
        <v>0</v>
      </c>
      <c r="B2" s="521" t="s">
        <v>1</v>
      </c>
      <c r="C2" s="523" t="s">
        <v>2</v>
      </c>
      <c r="D2" s="525" t="s">
        <v>3</v>
      </c>
      <c r="E2" s="607" t="s">
        <v>477</v>
      </c>
      <c r="F2" s="607"/>
      <c r="G2" s="607"/>
      <c r="H2" s="608"/>
      <c r="I2" s="529" t="s">
        <v>4</v>
      </c>
      <c r="J2" s="531" t="s">
        <v>5</v>
      </c>
      <c r="K2" s="532" t="s">
        <v>205</v>
      </c>
      <c r="L2" s="533"/>
      <c r="M2" s="534"/>
      <c r="N2" s="609" t="s">
        <v>6</v>
      </c>
      <c r="O2" s="610"/>
      <c r="P2" s="610"/>
      <c r="Q2" s="610"/>
      <c r="R2" s="610"/>
      <c r="S2" s="610"/>
      <c r="T2" s="610"/>
      <c r="U2" s="610"/>
      <c r="V2" s="610"/>
      <c r="W2" s="611"/>
    </row>
    <row r="3" spans="1:24" ht="48" x14ac:dyDescent="0.3">
      <c r="A3" s="520"/>
      <c r="B3" s="522"/>
      <c r="C3" s="524"/>
      <c r="D3" s="526"/>
      <c r="E3" s="73" t="s">
        <v>7</v>
      </c>
      <c r="F3" s="73" t="s">
        <v>8</v>
      </c>
      <c r="G3" s="73" t="s">
        <v>9</v>
      </c>
      <c r="H3" s="73" t="s">
        <v>10</v>
      </c>
      <c r="I3" s="530"/>
      <c r="J3" s="519"/>
      <c r="K3" s="55">
        <v>2556</v>
      </c>
      <c r="L3" s="55">
        <v>2557</v>
      </c>
      <c r="M3" s="55">
        <v>2558</v>
      </c>
      <c r="N3" s="280" t="s">
        <v>11</v>
      </c>
      <c r="O3" s="281" t="s">
        <v>12</v>
      </c>
      <c r="P3" s="281" t="s">
        <v>13</v>
      </c>
      <c r="Q3" s="281" t="s">
        <v>14</v>
      </c>
      <c r="R3" s="281" t="s">
        <v>15</v>
      </c>
      <c r="S3" s="281" t="s">
        <v>16</v>
      </c>
      <c r="T3" s="281" t="s">
        <v>17</v>
      </c>
      <c r="U3" s="281" t="s">
        <v>18</v>
      </c>
      <c r="V3" s="281" t="s">
        <v>19</v>
      </c>
      <c r="W3" s="281" t="s">
        <v>20</v>
      </c>
    </row>
    <row r="4" spans="1:24" s="28" customFormat="1" ht="21.75" customHeight="1" x14ac:dyDescent="0.2">
      <c r="A4" s="678" t="s">
        <v>482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  <c r="X4" s="29"/>
    </row>
    <row r="5" spans="1:24" ht="91.5" customHeight="1" x14ac:dyDescent="0.5">
      <c r="A5" s="509" t="s">
        <v>409</v>
      </c>
      <c r="B5" s="614" t="s">
        <v>109</v>
      </c>
      <c r="C5" s="500" t="s">
        <v>28</v>
      </c>
      <c r="D5" s="538" t="s">
        <v>242</v>
      </c>
      <c r="E5" s="699"/>
      <c r="F5" s="550" t="s">
        <v>21</v>
      </c>
      <c r="G5" s="60"/>
      <c r="H5" s="699"/>
      <c r="I5" s="500" t="s">
        <v>273</v>
      </c>
      <c r="J5" s="175" t="s">
        <v>243</v>
      </c>
      <c r="K5" s="183">
        <v>1</v>
      </c>
      <c r="L5" s="183">
        <v>1</v>
      </c>
      <c r="M5" s="183">
        <v>1</v>
      </c>
      <c r="N5" s="177">
        <v>0</v>
      </c>
      <c r="O5" s="177">
        <v>0</v>
      </c>
      <c r="P5" s="177">
        <v>0</v>
      </c>
      <c r="Q5" s="177">
        <v>0</v>
      </c>
      <c r="R5" s="177">
        <v>0</v>
      </c>
      <c r="S5" s="177">
        <v>0</v>
      </c>
      <c r="T5" s="177">
        <v>0</v>
      </c>
      <c r="U5" s="177">
        <v>0</v>
      </c>
      <c r="V5" s="291"/>
      <c r="W5" s="291"/>
    </row>
    <row r="6" spans="1:24" ht="65.25" x14ac:dyDescent="0.5">
      <c r="A6" s="512"/>
      <c r="B6" s="612"/>
      <c r="C6" s="501"/>
      <c r="D6" s="539"/>
      <c r="E6" s="700"/>
      <c r="F6" s="551"/>
      <c r="G6" s="61"/>
      <c r="H6" s="700"/>
      <c r="I6" s="501"/>
      <c r="J6" s="175" t="s">
        <v>244</v>
      </c>
      <c r="K6" s="183">
        <v>7</v>
      </c>
      <c r="L6" s="183">
        <v>7</v>
      </c>
      <c r="M6" s="183">
        <v>7</v>
      </c>
      <c r="N6" s="177">
        <v>7</v>
      </c>
      <c r="O6" s="183">
        <v>7</v>
      </c>
      <c r="P6" s="183">
        <v>7</v>
      </c>
      <c r="Q6" s="177">
        <v>7</v>
      </c>
      <c r="R6" s="183">
        <v>7</v>
      </c>
      <c r="S6" s="183">
        <v>7</v>
      </c>
      <c r="T6" s="177">
        <v>7</v>
      </c>
      <c r="U6" s="183">
        <v>7</v>
      </c>
      <c r="V6" s="291"/>
      <c r="W6" s="291"/>
    </row>
    <row r="7" spans="1:24" ht="36.75" customHeight="1" x14ac:dyDescent="0.5">
      <c r="A7" s="513"/>
      <c r="B7" s="613"/>
      <c r="C7" s="502"/>
      <c r="D7" s="540"/>
      <c r="E7" s="701"/>
      <c r="F7" s="552"/>
      <c r="G7" s="62"/>
      <c r="H7" s="701"/>
      <c r="I7" s="502"/>
      <c r="J7" s="360" t="s">
        <v>25</v>
      </c>
      <c r="K7" s="183">
        <v>14.28</v>
      </c>
      <c r="L7" s="183">
        <v>14.28</v>
      </c>
      <c r="M7" s="183">
        <v>14.28</v>
      </c>
      <c r="N7" s="177">
        <v>0</v>
      </c>
      <c r="O7" s="177">
        <v>0</v>
      </c>
      <c r="P7" s="177">
        <v>0</v>
      </c>
      <c r="Q7" s="177">
        <v>0</v>
      </c>
      <c r="R7" s="177">
        <v>0</v>
      </c>
      <c r="S7" s="177">
        <v>0</v>
      </c>
      <c r="T7" s="177">
        <v>0</v>
      </c>
      <c r="U7" s="177">
        <v>0</v>
      </c>
      <c r="V7" s="291"/>
      <c r="W7" s="291"/>
    </row>
    <row r="8" spans="1:24" ht="77.25" customHeight="1" x14ac:dyDescent="0.5">
      <c r="A8" s="509" t="s">
        <v>411</v>
      </c>
      <c r="B8" s="614" t="s">
        <v>345</v>
      </c>
      <c r="C8" s="500" t="s">
        <v>125</v>
      </c>
      <c r="D8" s="500" t="s">
        <v>242</v>
      </c>
      <c r="E8" s="693"/>
      <c r="F8" s="550" t="s">
        <v>21</v>
      </c>
      <c r="G8" s="693"/>
      <c r="H8" s="541"/>
      <c r="I8" s="500" t="s">
        <v>273</v>
      </c>
      <c r="J8" s="307" t="s">
        <v>126</v>
      </c>
      <c r="K8" s="183">
        <v>1</v>
      </c>
      <c r="L8" s="183">
        <v>1</v>
      </c>
      <c r="M8" s="183">
        <v>1</v>
      </c>
      <c r="N8" s="177">
        <v>0</v>
      </c>
      <c r="O8" s="177">
        <v>0</v>
      </c>
      <c r="P8" s="177">
        <v>0</v>
      </c>
      <c r="Q8" s="177">
        <v>0</v>
      </c>
      <c r="R8" s="177">
        <v>0</v>
      </c>
      <c r="S8" s="177">
        <v>0</v>
      </c>
      <c r="T8" s="177">
        <v>0</v>
      </c>
      <c r="U8" s="177">
        <v>0</v>
      </c>
      <c r="V8" s="291"/>
      <c r="W8" s="291"/>
    </row>
    <row r="9" spans="1:24" ht="62.25" customHeight="1" x14ac:dyDescent="0.5">
      <c r="A9" s="510"/>
      <c r="B9" s="612"/>
      <c r="C9" s="501"/>
      <c r="D9" s="501"/>
      <c r="E9" s="694"/>
      <c r="F9" s="551"/>
      <c r="G9" s="694"/>
      <c r="H9" s="542"/>
      <c r="I9" s="501"/>
      <c r="J9" s="307" t="s">
        <v>127</v>
      </c>
      <c r="K9" s="183">
        <v>7</v>
      </c>
      <c r="L9" s="183">
        <v>7</v>
      </c>
      <c r="M9" s="183">
        <v>7</v>
      </c>
      <c r="N9" s="177">
        <v>7</v>
      </c>
      <c r="O9" s="183">
        <v>7</v>
      </c>
      <c r="P9" s="183">
        <v>7</v>
      </c>
      <c r="Q9" s="177">
        <v>7</v>
      </c>
      <c r="R9" s="183">
        <v>7</v>
      </c>
      <c r="S9" s="183">
        <v>7</v>
      </c>
      <c r="T9" s="177">
        <v>7</v>
      </c>
      <c r="U9" s="183">
        <v>7</v>
      </c>
      <c r="V9" s="291"/>
      <c r="W9" s="291"/>
    </row>
    <row r="10" spans="1:24" ht="22.5" customHeight="1" x14ac:dyDescent="0.5">
      <c r="A10" s="510"/>
      <c r="B10" s="612"/>
      <c r="C10" s="502"/>
      <c r="D10" s="502"/>
      <c r="E10" s="695"/>
      <c r="F10" s="551"/>
      <c r="G10" s="695"/>
      <c r="H10" s="543"/>
      <c r="I10" s="501"/>
      <c r="J10" s="273" t="s">
        <v>25</v>
      </c>
      <c r="K10" s="183">
        <v>14.28</v>
      </c>
      <c r="L10" s="183">
        <v>14.28</v>
      </c>
      <c r="M10" s="183">
        <v>14.28</v>
      </c>
      <c r="N10" s="177">
        <v>0</v>
      </c>
      <c r="O10" s="177">
        <v>0</v>
      </c>
      <c r="P10" s="177">
        <v>0</v>
      </c>
      <c r="Q10" s="177">
        <v>0</v>
      </c>
      <c r="R10" s="177">
        <v>0</v>
      </c>
      <c r="S10" s="177">
        <v>0</v>
      </c>
      <c r="T10" s="177">
        <v>0</v>
      </c>
      <c r="U10" s="177">
        <v>0</v>
      </c>
      <c r="V10" s="291"/>
      <c r="W10" s="291"/>
    </row>
    <row r="11" spans="1:24" ht="60" customHeight="1" x14ac:dyDescent="0.5">
      <c r="A11" s="510"/>
      <c r="B11" s="612"/>
      <c r="C11" s="500" t="s">
        <v>128</v>
      </c>
      <c r="D11" s="500" t="s">
        <v>242</v>
      </c>
      <c r="E11" s="693"/>
      <c r="F11" s="551"/>
      <c r="G11" s="693"/>
      <c r="H11" s="693"/>
      <c r="I11" s="501"/>
      <c r="J11" s="307" t="s">
        <v>129</v>
      </c>
      <c r="K11" s="335"/>
      <c r="L11" s="335"/>
      <c r="M11" s="335"/>
      <c r="N11" s="177">
        <v>40</v>
      </c>
      <c r="O11" s="178">
        <v>40</v>
      </c>
      <c r="P11" s="178">
        <v>40</v>
      </c>
      <c r="Q11" s="178">
        <v>40</v>
      </c>
      <c r="R11" s="178">
        <v>40</v>
      </c>
      <c r="S11" s="178">
        <v>40</v>
      </c>
      <c r="T11" s="178">
        <v>40</v>
      </c>
      <c r="U11" s="178">
        <v>40</v>
      </c>
      <c r="V11" s="291"/>
      <c r="W11" s="291"/>
    </row>
    <row r="12" spans="1:24" ht="45" customHeight="1" x14ac:dyDescent="0.5">
      <c r="A12" s="510"/>
      <c r="B12" s="612"/>
      <c r="C12" s="501"/>
      <c r="D12" s="501"/>
      <c r="E12" s="694"/>
      <c r="F12" s="551"/>
      <c r="G12" s="694"/>
      <c r="H12" s="694"/>
      <c r="I12" s="501"/>
      <c r="J12" s="307" t="s">
        <v>130</v>
      </c>
      <c r="K12" s="335"/>
      <c r="L12" s="335"/>
      <c r="M12" s="335"/>
      <c r="N12" s="177">
        <v>48.57</v>
      </c>
      <c r="O12" s="178">
        <v>60</v>
      </c>
      <c r="P12" s="178">
        <v>50</v>
      </c>
      <c r="Q12" s="178">
        <v>40</v>
      </c>
      <c r="R12" s="178">
        <v>40</v>
      </c>
      <c r="S12" s="178">
        <v>50</v>
      </c>
      <c r="T12" s="178">
        <v>50</v>
      </c>
      <c r="U12" s="178">
        <v>50</v>
      </c>
      <c r="V12" s="291"/>
      <c r="W12" s="291"/>
    </row>
    <row r="13" spans="1:24" ht="34.5" customHeight="1" x14ac:dyDescent="0.5">
      <c r="A13" s="511"/>
      <c r="B13" s="613"/>
      <c r="C13" s="502"/>
      <c r="D13" s="502"/>
      <c r="E13" s="695"/>
      <c r="F13" s="552"/>
      <c r="G13" s="695"/>
      <c r="H13" s="695"/>
      <c r="I13" s="502"/>
      <c r="J13" s="273" t="s">
        <v>349</v>
      </c>
      <c r="K13" s="183"/>
      <c r="L13" s="183"/>
      <c r="M13" s="183"/>
      <c r="N13" s="177">
        <v>88.57</v>
      </c>
      <c r="O13" s="178">
        <v>100</v>
      </c>
      <c r="P13" s="178">
        <v>90</v>
      </c>
      <c r="Q13" s="178">
        <v>80</v>
      </c>
      <c r="R13" s="178">
        <v>80</v>
      </c>
      <c r="S13" s="178">
        <v>90</v>
      </c>
      <c r="T13" s="178">
        <v>90</v>
      </c>
      <c r="U13" s="178">
        <v>90</v>
      </c>
      <c r="V13" s="291"/>
      <c r="W13" s="291"/>
    </row>
    <row r="14" spans="1:24" ht="57" customHeight="1" x14ac:dyDescent="0.5">
      <c r="A14" s="509" t="s">
        <v>297</v>
      </c>
      <c r="B14" s="547" t="s">
        <v>158</v>
      </c>
      <c r="C14" s="547" t="s">
        <v>159</v>
      </c>
      <c r="D14" s="500" t="s">
        <v>245</v>
      </c>
      <c r="E14" s="693"/>
      <c r="F14" s="696" t="s">
        <v>21</v>
      </c>
      <c r="G14" s="567"/>
      <c r="H14" s="693"/>
      <c r="I14" s="567" t="s">
        <v>24</v>
      </c>
      <c r="J14" s="83" t="s">
        <v>246</v>
      </c>
      <c r="K14" s="183"/>
      <c r="L14" s="183"/>
      <c r="M14" s="183"/>
      <c r="N14" s="149">
        <v>13838</v>
      </c>
      <c r="O14" s="115">
        <v>3152</v>
      </c>
      <c r="P14" s="115">
        <v>4126</v>
      </c>
      <c r="Q14" s="115">
        <v>2164</v>
      </c>
      <c r="R14" s="115">
        <v>2605</v>
      </c>
      <c r="S14" s="115">
        <v>141</v>
      </c>
      <c r="T14" s="115">
        <v>916</v>
      </c>
      <c r="U14" s="115">
        <v>734</v>
      </c>
      <c r="V14" s="291"/>
      <c r="W14" s="291"/>
    </row>
    <row r="15" spans="1:24" ht="39.75" customHeight="1" x14ac:dyDescent="0.5">
      <c r="A15" s="512"/>
      <c r="B15" s="548"/>
      <c r="C15" s="548"/>
      <c r="D15" s="501"/>
      <c r="E15" s="694"/>
      <c r="F15" s="697"/>
      <c r="G15" s="565"/>
      <c r="H15" s="694"/>
      <c r="I15" s="565"/>
      <c r="J15" s="83" t="s">
        <v>247</v>
      </c>
      <c r="K15" s="183"/>
      <c r="L15" s="183"/>
      <c r="M15" s="183"/>
      <c r="N15" s="149">
        <v>13838</v>
      </c>
      <c r="O15" s="115">
        <v>3152</v>
      </c>
      <c r="P15" s="115">
        <v>4126</v>
      </c>
      <c r="Q15" s="115">
        <v>2164</v>
      </c>
      <c r="R15" s="115">
        <v>2605</v>
      </c>
      <c r="S15" s="115">
        <v>141</v>
      </c>
      <c r="T15" s="115">
        <v>916</v>
      </c>
      <c r="U15" s="115">
        <v>734</v>
      </c>
      <c r="V15" s="291"/>
      <c r="W15" s="291"/>
    </row>
    <row r="16" spans="1:24" ht="21.75" customHeight="1" x14ac:dyDescent="0.5">
      <c r="A16" s="513"/>
      <c r="B16" s="549"/>
      <c r="C16" s="549"/>
      <c r="D16" s="502"/>
      <c r="E16" s="695"/>
      <c r="F16" s="698"/>
      <c r="G16" s="566"/>
      <c r="H16" s="695"/>
      <c r="I16" s="566"/>
      <c r="J16" s="197" t="s">
        <v>103</v>
      </c>
      <c r="K16" s="183"/>
      <c r="L16" s="183"/>
      <c r="M16" s="183"/>
      <c r="N16" s="177">
        <v>100</v>
      </c>
      <c r="O16" s="177">
        <v>100</v>
      </c>
      <c r="P16" s="177">
        <v>100</v>
      </c>
      <c r="Q16" s="177">
        <v>100</v>
      </c>
      <c r="R16" s="177">
        <v>100</v>
      </c>
      <c r="S16" s="177">
        <v>100</v>
      </c>
      <c r="T16" s="177">
        <v>100</v>
      </c>
      <c r="U16" s="177">
        <v>100</v>
      </c>
      <c r="V16" s="291"/>
      <c r="W16" s="291"/>
    </row>
    <row r="17" spans="1:23" ht="39.75" customHeight="1" x14ac:dyDescent="0.5">
      <c r="A17" s="509" t="s">
        <v>198</v>
      </c>
      <c r="B17" s="547" t="s">
        <v>161</v>
      </c>
      <c r="C17" s="547" t="s">
        <v>29</v>
      </c>
      <c r="D17" s="500" t="s">
        <v>245</v>
      </c>
      <c r="E17" s="554"/>
      <c r="F17" s="696" t="s">
        <v>21</v>
      </c>
      <c r="G17" s="567"/>
      <c r="H17" s="554"/>
      <c r="I17" s="567" t="s">
        <v>24</v>
      </c>
      <c r="J17" s="83" t="s">
        <v>248</v>
      </c>
      <c r="K17" s="183"/>
      <c r="L17" s="183"/>
      <c r="M17" s="183"/>
      <c r="N17" s="177">
        <v>0</v>
      </c>
      <c r="O17" s="178">
        <v>0</v>
      </c>
      <c r="P17" s="178">
        <v>0</v>
      </c>
      <c r="Q17" s="178">
        <v>0</v>
      </c>
      <c r="R17" s="178">
        <v>0</v>
      </c>
      <c r="S17" s="178">
        <v>0</v>
      </c>
      <c r="T17" s="178">
        <v>0</v>
      </c>
      <c r="U17" s="178">
        <v>0</v>
      </c>
      <c r="V17" s="291"/>
      <c r="W17" s="291"/>
    </row>
    <row r="18" spans="1:23" ht="23.25" customHeight="1" x14ac:dyDescent="0.5">
      <c r="A18" s="512"/>
      <c r="B18" s="548"/>
      <c r="C18" s="548"/>
      <c r="D18" s="501"/>
      <c r="E18" s="555"/>
      <c r="F18" s="697"/>
      <c r="G18" s="565"/>
      <c r="H18" s="555"/>
      <c r="I18" s="565"/>
      <c r="J18" s="83" t="s">
        <v>367</v>
      </c>
      <c r="K18" s="183"/>
      <c r="L18" s="183"/>
      <c r="M18" s="183"/>
      <c r="N18" s="177">
        <v>0</v>
      </c>
      <c r="O18" s="178">
        <v>0</v>
      </c>
      <c r="P18" s="178">
        <v>0</v>
      </c>
      <c r="Q18" s="178">
        <v>0</v>
      </c>
      <c r="R18" s="178">
        <v>0</v>
      </c>
      <c r="S18" s="178">
        <v>0</v>
      </c>
      <c r="T18" s="178">
        <v>0</v>
      </c>
      <c r="U18" s="178">
        <v>0</v>
      </c>
      <c r="V18" s="291"/>
      <c r="W18" s="291"/>
    </row>
    <row r="19" spans="1:23" ht="21.75" customHeight="1" x14ac:dyDescent="0.5">
      <c r="A19" s="513"/>
      <c r="B19" s="549"/>
      <c r="C19" s="549"/>
      <c r="D19" s="502"/>
      <c r="E19" s="556"/>
      <c r="F19" s="698"/>
      <c r="G19" s="566"/>
      <c r="H19" s="556"/>
      <c r="I19" s="566"/>
      <c r="J19" s="197" t="s">
        <v>25</v>
      </c>
      <c r="K19" s="183"/>
      <c r="L19" s="183"/>
      <c r="M19" s="183"/>
      <c r="N19" s="177">
        <v>0</v>
      </c>
      <c r="O19" s="178">
        <v>0</v>
      </c>
      <c r="P19" s="178">
        <v>0</v>
      </c>
      <c r="Q19" s="178">
        <v>0</v>
      </c>
      <c r="R19" s="178">
        <v>0</v>
      </c>
      <c r="S19" s="178">
        <v>0</v>
      </c>
      <c r="T19" s="178">
        <v>0</v>
      </c>
      <c r="U19" s="178">
        <v>0</v>
      </c>
      <c r="V19" s="291"/>
      <c r="W19" s="291"/>
    </row>
    <row r="20" spans="1:23" ht="61.5" customHeight="1" x14ac:dyDescent="0.5">
      <c r="A20" s="558" t="s">
        <v>338</v>
      </c>
      <c r="B20" s="614" t="s">
        <v>183</v>
      </c>
      <c r="C20" s="547" t="s">
        <v>184</v>
      </c>
      <c r="D20" s="500" t="s">
        <v>245</v>
      </c>
      <c r="E20" s="693"/>
      <c r="F20" s="550" t="s">
        <v>21</v>
      </c>
      <c r="G20" s="60"/>
      <c r="H20" s="60"/>
      <c r="I20" s="500" t="s">
        <v>267</v>
      </c>
      <c r="J20" s="307" t="s">
        <v>185</v>
      </c>
      <c r="K20" s="335"/>
      <c r="L20" s="335"/>
      <c r="M20" s="335"/>
      <c r="N20" s="149">
        <v>13838</v>
      </c>
      <c r="O20" s="115">
        <v>3152</v>
      </c>
      <c r="P20" s="115">
        <v>4126</v>
      </c>
      <c r="Q20" s="115">
        <v>2164</v>
      </c>
      <c r="R20" s="115">
        <v>2605</v>
      </c>
      <c r="S20" s="115">
        <v>141</v>
      </c>
      <c r="T20" s="361">
        <v>916</v>
      </c>
      <c r="U20" s="178">
        <v>734</v>
      </c>
      <c r="V20" s="291"/>
      <c r="W20" s="291"/>
    </row>
    <row r="21" spans="1:23" ht="39.75" customHeight="1" x14ac:dyDescent="0.5">
      <c r="A21" s="510"/>
      <c r="B21" s="612"/>
      <c r="C21" s="548"/>
      <c r="D21" s="501"/>
      <c r="E21" s="694"/>
      <c r="F21" s="551"/>
      <c r="G21" s="61"/>
      <c r="H21" s="61"/>
      <c r="I21" s="501"/>
      <c r="J21" s="307" t="s">
        <v>186</v>
      </c>
      <c r="K21" s="335"/>
      <c r="L21" s="335"/>
      <c r="M21" s="335"/>
      <c r="N21" s="149">
        <v>13838</v>
      </c>
      <c r="O21" s="115">
        <v>3152</v>
      </c>
      <c r="P21" s="115">
        <v>4126</v>
      </c>
      <c r="Q21" s="115">
        <v>2164</v>
      </c>
      <c r="R21" s="115">
        <v>2605</v>
      </c>
      <c r="S21" s="115">
        <v>141</v>
      </c>
      <c r="T21" s="361">
        <v>916</v>
      </c>
      <c r="U21" s="178">
        <v>734</v>
      </c>
      <c r="V21" s="291"/>
      <c r="W21" s="291"/>
    </row>
    <row r="22" spans="1:23" ht="24.75" customHeight="1" x14ac:dyDescent="0.5">
      <c r="A22" s="511"/>
      <c r="B22" s="613"/>
      <c r="C22" s="549"/>
      <c r="D22" s="502"/>
      <c r="E22" s="695"/>
      <c r="F22" s="552"/>
      <c r="G22" s="62"/>
      <c r="H22" s="62"/>
      <c r="I22" s="502"/>
      <c r="J22" s="273" t="s">
        <v>25</v>
      </c>
      <c r="K22" s="183"/>
      <c r="L22" s="183"/>
      <c r="M22" s="183"/>
      <c r="N22" s="177">
        <v>100</v>
      </c>
      <c r="O22" s="178">
        <v>100</v>
      </c>
      <c r="P22" s="178">
        <v>100</v>
      </c>
      <c r="Q22" s="178">
        <v>100</v>
      </c>
      <c r="R22" s="178">
        <v>100</v>
      </c>
      <c r="S22" s="178">
        <v>100</v>
      </c>
      <c r="T22" s="183">
        <v>100</v>
      </c>
      <c r="U22" s="178">
        <v>100</v>
      </c>
      <c r="V22" s="291"/>
      <c r="W22" s="291"/>
    </row>
  </sheetData>
  <mergeCells count="58"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A14:A16"/>
    <mergeCell ref="B14:B16"/>
    <mergeCell ref="C14:C16"/>
    <mergeCell ref="D14:D16"/>
    <mergeCell ref="E14:E16"/>
    <mergeCell ref="A17:A19"/>
    <mergeCell ref="B17:B19"/>
    <mergeCell ref="C17:C19"/>
    <mergeCell ref="D17:D19"/>
    <mergeCell ref="E17:E19"/>
    <mergeCell ref="I20:I22"/>
    <mergeCell ref="A5:A7"/>
    <mergeCell ref="B5:B7"/>
    <mergeCell ref="C5:C7"/>
    <mergeCell ref="D5:D7"/>
    <mergeCell ref="E5:E7"/>
    <mergeCell ref="F5:F7"/>
    <mergeCell ref="H5:H7"/>
    <mergeCell ref="A20:A22"/>
    <mergeCell ref="B20:B22"/>
    <mergeCell ref="C20:C22"/>
    <mergeCell ref="D20:D22"/>
    <mergeCell ref="E20:E22"/>
    <mergeCell ref="F20:F22"/>
    <mergeCell ref="C11:C13"/>
    <mergeCell ref="D11:D13"/>
    <mergeCell ref="H17:H19"/>
    <mergeCell ref="I17:I19"/>
    <mergeCell ref="C8:C10"/>
    <mergeCell ref="D8:D10"/>
    <mergeCell ref="E8:E10"/>
    <mergeCell ref="G8:G10"/>
    <mergeCell ref="H8:H10"/>
    <mergeCell ref="G14:G16"/>
    <mergeCell ref="H14:H16"/>
    <mergeCell ref="I14:I16"/>
    <mergeCell ref="F17:F19"/>
    <mergeCell ref="G17:G19"/>
    <mergeCell ref="F14:F16"/>
    <mergeCell ref="I5:I7"/>
    <mergeCell ref="A8:A13"/>
    <mergeCell ref="B8:B13"/>
    <mergeCell ref="F8:F13"/>
    <mergeCell ref="I8:I13"/>
    <mergeCell ref="E11:E13"/>
    <mergeCell ref="G11:G13"/>
    <mergeCell ref="H11:H13"/>
  </mergeCells>
  <pageMargins left="0.59055118110236227" right="0" top="0" bottom="0" header="0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view="pageBreakPreview" topLeftCell="A23" zoomScale="86" zoomScaleNormal="80" zoomScaleSheetLayoutView="86" workbookViewId="0">
      <selection activeCell="J6" sqref="J6:J8"/>
    </sheetView>
  </sheetViews>
  <sheetFormatPr defaultRowHeight="21.75" x14ac:dyDescent="0.5"/>
  <cols>
    <col min="1" max="1" width="5.25" style="26" customWidth="1"/>
    <col min="2" max="2" width="17.75" style="277" customWidth="1"/>
    <col min="3" max="3" width="12.375" style="72" customWidth="1"/>
    <col min="4" max="4" width="13.375" style="278" customWidth="1"/>
    <col min="5" max="5" width="2.5" style="72" customWidth="1"/>
    <col min="6" max="6" width="2.625" style="72" customWidth="1"/>
    <col min="7" max="7" width="2.375" style="72" customWidth="1"/>
    <col min="8" max="8" width="2.75" style="72" customWidth="1"/>
    <col min="9" max="9" width="10.875" style="279" customWidth="1"/>
    <col min="10" max="10" width="26.25" style="72" customWidth="1"/>
    <col min="11" max="11" width="5.375" style="72" customWidth="1"/>
    <col min="12" max="12" width="5.625" style="72" bestFit="1" customWidth="1"/>
    <col min="13" max="13" width="5.625" style="72" customWidth="1"/>
    <col min="14" max="14" width="10.625" style="234" customWidth="1"/>
    <col min="15" max="15" width="9.875" style="234" customWidth="1"/>
    <col min="16" max="16" width="9.75" style="234" bestFit="1" customWidth="1"/>
    <col min="17" max="17" width="9.75" style="234" customWidth="1"/>
    <col min="18" max="18" width="10" style="234" customWidth="1"/>
    <col min="19" max="21" width="9.75" style="234" bestFit="1" customWidth="1"/>
    <col min="22" max="22" width="4.5" style="234" customWidth="1"/>
    <col min="23" max="23" width="5.125" style="234" customWidth="1"/>
    <col min="24" max="16384" width="9" style="72"/>
  </cols>
  <sheetData>
    <row r="1" spans="1:24" ht="48.75" customHeight="1" x14ac:dyDescent="0.5">
      <c r="A1" s="702" t="s">
        <v>882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</row>
    <row r="2" spans="1:24" ht="18.75" customHeight="1" x14ac:dyDescent="0.5">
      <c r="A2" s="531" t="s">
        <v>0</v>
      </c>
      <c r="B2" s="590" t="s">
        <v>1</v>
      </c>
      <c r="C2" s="591" t="s">
        <v>2</v>
      </c>
      <c r="D2" s="592" t="s">
        <v>3</v>
      </c>
      <c r="E2" s="593" t="s">
        <v>477</v>
      </c>
      <c r="F2" s="593"/>
      <c r="G2" s="593"/>
      <c r="H2" s="593"/>
      <c r="I2" s="594" t="s">
        <v>4</v>
      </c>
      <c r="J2" s="531" t="s">
        <v>5</v>
      </c>
      <c r="K2" s="531" t="s">
        <v>205</v>
      </c>
      <c r="L2" s="531"/>
      <c r="M2" s="531"/>
      <c r="N2" s="486" t="s">
        <v>6</v>
      </c>
      <c r="O2" s="486"/>
      <c r="P2" s="486"/>
      <c r="Q2" s="486"/>
      <c r="R2" s="486"/>
      <c r="S2" s="486"/>
      <c r="T2" s="486"/>
      <c r="U2" s="486"/>
      <c r="V2" s="486"/>
      <c r="W2" s="486"/>
    </row>
    <row r="3" spans="1:24" ht="43.5" x14ac:dyDescent="0.5">
      <c r="A3" s="531"/>
      <c r="B3" s="590"/>
      <c r="C3" s="591"/>
      <c r="D3" s="592"/>
      <c r="E3" s="340" t="s">
        <v>7</v>
      </c>
      <c r="F3" s="340" t="s">
        <v>8</v>
      </c>
      <c r="G3" s="340" t="s">
        <v>9</v>
      </c>
      <c r="H3" s="340" t="s">
        <v>10</v>
      </c>
      <c r="I3" s="594"/>
      <c r="J3" s="531"/>
      <c r="K3" s="71">
        <v>2556</v>
      </c>
      <c r="L3" s="71">
        <v>2557</v>
      </c>
      <c r="M3" s="71">
        <v>2558</v>
      </c>
      <c r="N3" s="341" t="s">
        <v>11</v>
      </c>
      <c r="O3" s="342" t="s">
        <v>12</v>
      </c>
      <c r="P3" s="342" t="s">
        <v>13</v>
      </c>
      <c r="Q3" s="342" t="s">
        <v>14</v>
      </c>
      <c r="R3" s="342" t="s">
        <v>15</v>
      </c>
      <c r="S3" s="342" t="s">
        <v>16</v>
      </c>
      <c r="T3" s="342" t="s">
        <v>17</v>
      </c>
      <c r="U3" s="342" t="s">
        <v>18</v>
      </c>
      <c r="V3" s="342" t="s">
        <v>19</v>
      </c>
      <c r="W3" s="342" t="s">
        <v>20</v>
      </c>
    </row>
    <row r="4" spans="1:24" s="28" customFormat="1" ht="21.75" customHeight="1" x14ac:dyDescent="0.2">
      <c r="A4" s="595" t="s">
        <v>268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595"/>
      <c r="X4" s="29"/>
    </row>
    <row r="5" spans="1:24" ht="108.75" x14ac:dyDescent="0.5">
      <c r="A5" s="67" t="s">
        <v>353</v>
      </c>
      <c r="B5" s="343" t="s">
        <v>193</v>
      </c>
      <c r="C5" s="302" t="s">
        <v>102</v>
      </c>
      <c r="D5" s="197" t="s">
        <v>268</v>
      </c>
      <c r="E5" s="344"/>
      <c r="F5" s="345" t="s">
        <v>222</v>
      </c>
      <c r="G5" s="346"/>
      <c r="H5" s="346"/>
      <c r="I5" s="83" t="s">
        <v>258</v>
      </c>
      <c r="J5" s="287" t="s">
        <v>103</v>
      </c>
      <c r="K5" s="146"/>
      <c r="L5" s="146"/>
      <c r="M5" s="146"/>
      <c r="N5" s="292"/>
      <c r="O5" s="347"/>
      <c r="P5" s="347"/>
      <c r="Q5" s="347"/>
      <c r="R5" s="347"/>
      <c r="S5" s="347"/>
      <c r="T5" s="347"/>
      <c r="U5" s="347"/>
      <c r="V5" s="347"/>
      <c r="W5" s="347"/>
    </row>
    <row r="6" spans="1:24" ht="61.5" customHeight="1" x14ac:dyDescent="0.5">
      <c r="A6" s="618" t="s">
        <v>410</v>
      </c>
      <c r="B6" s="603" t="s">
        <v>114</v>
      </c>
      <c r="C6" s="580" t="s">
        <v>39</v>
      </c>
      <c r="D6" s="704"/>
      <c r="E6" s="589"/>
      <c r="F6" s="705" t="s">
        <v>21</v>
      </c>
      <c r="G6" s="589"/>
      <c r="H6" s="589"/>
      <c r="I6" s="599" t="s">
        <v>314</v>
      </c>
      <c r="J6" s="175" t="s">
        <v>350</v>
      </c>
      <c r="K6" s="83"/>
      <c r="L6" s="83"/>
      <c r="M6" s="83"/>
      <c r="N6" s="218">
        <f>O6+P6+Q6+R6+S6+T6+U6</f>
        <v>5302953.3299999991</v>
      </c>
      <c r="O6" s="348">
        <v>1055164</v>
      </c>
      <c r="P6" s="348">
        <v>1440930.06</v>
      </c>
      <c r="Q6" s="348">
        <v>1574302</v>
      </c>
      <c r="R6" s="348">
        <v>343697.37</v>
      </c>
      <c r="S6" s="348">
        <v>301624.84999999998</v>
      </c>
      <c r="T6" s="348">
        <v>292919.05</v>
      </c>
      <c r="U6" s="348">
        <v>294316</v>
      </c>
      <c r="V6" s="287" t="s">
        <v>249</v>
      </c>
      <c r="W6" s="287" t="s">
        <v>249</v>
      </c>
    </row>
    <row r="7" spans="1:24" ht="60.75" customHeight="1" x14ac:dyDescent="0.5">
      <c r="A7" s="619"/>
      <c r="B7" s="598"/>
      <c r="C7" s="580"/>
      <c r="D7" s="704"/>
      <c r="E7" s="589"/>
      <c r="F7" s="705"/>
      <c r="G7" s="589"/>
      <c r="H7" s="589"/>
      <c r="I7" s="599"/>
      <c r="J7" s="83" t="s">
        <v>351</v>
      </c>
      <c r="K7" s="83"/>
      <c r="L7" s="83"/>
      <c r="M7" s="83"/>
      <c r="N7" s="218">
        <f>O7+P7+Q7+R7+S7+T7+U7</f>
        <v>72964872.689999983</v>
      </c>
      <c r="O7" s="348">
        <v>33929445.399999999</v>
      </c>
      <c r="P7" s="348">
        <v>5019047.6500000004</v>
      </c>
      <c r="Q7" s="348">
        <v>17811759.91</v>
      </c>
      <c r="R7" s="348">
        <v>6705783.8700000001</v>
      </c>
      <c r="S7" s="348">
        <v>2525952.9300000002</v>
      </c>
      <c r="T7" s="348">
        <v>4254198.2699999996</v>
      </c>
      <c r="U7" s="348">
        <v>2718684.66</v>
      </c>
      <c r="V7" s="287" t="s">
        <v>249</v>
      </c>
      <c r="W7" s="287" t="s">
        <v>249</v>
      </c>
    </row>
    <row r="8" spans="1:24" ht="23.25" customHeight="1" x14ac:dyDescent="0.5">
      <c r="A8" s="620"/>
      <c r="B8" s="598"/>
      <c r="C8" s="580"/>
      <c r="D8" s="704"/>
      <c r="E8" s="589"/>
      <c r="F8" s="705"/>
      <c r="G8" s="589"/>
      <c r="H8" s="589"/>
      <c r="I8" s="599"/>
      <c r="J8" s="197" t="s">
        <v>25</v>
      </c>
      <c r="K8" s="197"/>
      <c r="L8" s="197"/>
      <c r="M8" s="197"/>
      <c r="N8" s="88">
        <f>N6*100/N7</f>
        <v>7.2678168747449652</v>
      </c>
      <c r="O8" s="88">
        <f>O6*100/O7</f>
        <v>3.1098769448203241</v>
      </c>
      <c r="P8" s="88">
        <f t="shared" ref="P8:U8" si="0">P6*100/P7</f>
        <v>28.709232517447806</v>
      </c>
      <c r="Q8" s="88">
        <f t="shared" si="0"/>
        <v>8.8385538989673034</v>
      </c>
      <c r="R8" s="88">
        <f t="shared" si="0"/>
        <v>5.1253869295969423</v>
      </c>
      <c r="S8" s="88">
        <f t="shared" si="0"/>
        <v>11.941032091995472</v>
      </c>
      <c r="T8" s="88">
        <f t="shared" si="0"/>
        <v>6.8854113374457278</v>
      </c>
      <c r="U8" s="88">
        <f t="shared" si="0"/>
        <v>10.825676266551634</v>
      </c>
      <c r="V8" s="235" t="s">
        <v>249</v>
      </c>
      <c r="W8" s="235" t="s">
        <v>249</v>
      </c>
    </row>
    <row r="9" spans="1:24" s="26" customFormat="1" ht="43.5" x14ac:dyDescent="0.5">
      <c r="A9" s="515" t="s">
        <v>447</v>
      </c>
      <c r="B9" s="516" t="s">
        <v>420</v>
      </c>
      <c r="C9" s="580" t="s">
        <v>29</v>
      </c>
      <c r="D9" s="553" t="s">
        <v>268</v>
      </c>
      <c r="E9" s="703"/>
      <c r="F9" s="706" t="s">
        <v>222</v>
      </c>
      <c r="G9" s="703"/>
      <c r="H9" s="703"/>
      <c r="I9" s="516" t="s">
        <v>258</v>
      </c>
      <c r="J9" s="119" t="s">
        <v>421</v>
      </c>
      <c r="K9" s="349"/>
      <c r="L9" s="349"/>
      <c r="M9" s="349"/>
      <c r="N9" s="350">
        <f>O9+P9+Q9+R9+S9+T9+U9+V9+W9</f>
        <v>45</v>
      </c>
      <c r="O9" s="351">
        <v>11</v>
      </c>
      <c r="P9" s="351">
        <v>4</v>
      </c>
      <c r="Q9" s="352">
        <v>13</v>
      </c>
      <c r="R9" s="351">
        <v>4</v>
      </c>
      <c r="S9" s="351">
        <v>4</v>
      </c>
      <c r="T9" s="351">
        <v>2</v>
      </c>
      <c r="U9" s="351">
        <v>1</v>
      </c>
      <c r="V9" s="352">
        <v>3</v>
      </c>
      <c r="W9" s="351">
        <v>3</v>
      </c>
    </row>
    <row r="10" spans="1:24" s="26" customFormat="1" ht="43.5" x14ac:dyDescent="0.5">
      <c r="A10" s="587"/>
      <c r="B10" s="516"/>
      <c r="C10" s="580"/>
      <c r="D10" s="553"/>
      <c r="E10" s="703"/>
      <c r="F10" s="706"/>
      <c r="G10" s="703"/>
      <c r="H10" s="703"/>
      <c r="I10" s="516"/>
      <c r="J10" s="119" t="s">
        <v>422</v>
      </c>
      <c r="K10" s="349"/>
      <c r="L10" s="349"/>
      <c r="M10" s="349"/>
      <c r="N10" s="350">
        <f>O10+P10+Q10+R10+S10+T10+U10+V10+W10</f>
        <v>58</v>
      </c>
      <c r="O10" s="351">
        <v>15</v>
      </c>
      <c r="P10" s="351">
        <v>5</v>
      </c>
      <c r="Q10" s="352">
        <v>16</v>
      </c>
      <c r="R10" s="351">
        <v>7</v>
      </c>
      <c r="S10" s="351">
        <v>4</v>
      </c>
      <c r="T10" s="351">
        <v>2</v>
      </c>
      <c r="U10" s="351">
        <v>2</v>
      </c>
      <c r="V10" s="352">
        <v>3</v>
      </c>
      <c r="W10" s="351">
        <v>4</v>
      </c>
    </row>
    <row r="11" spans="1:24" s="26" customFormat="1" x14ac:dyDescent="0.5">
      <c r="A11" s="587"/>
      <c r="B11" s="516"/>
      <c r="C11" s="580"/>
      <c r="D11" s="553"/>
      <c r="E11" s="703"/>
      <c r="F11" s="706"/>
      <c r="G11" s="703"/>
      <c r="H11" s="703"/>
      <c r="I11" s="516"/>
      <c r="J11" s="119" t="s">
        <v>25</v>
      </c>
      <c r="K11" s="349"/>
      <c r="L11" s="349"/>
      <c r="M11" s="349"/>
      <c r="N11" s="313">
        <f>N9*100/N10</f>
        <v>77.58620689655173</v>
      </c>
      <c r="O11" s="313">
        <f t="shared" ref="O11:W11" si="1">O9*100/O10</f>
        <v>73.333333333333329</v>
      </c>
      <c r="P11" s="313">
        <f t="shared" si="1"/>
        <v>80</v>
      </c>
      <c r="Q11" s="313">
        <f t="shared" si="1"/>
        <v>81.25</v>
      </c>
      <c r="R11" s="313">
        <f t="shared" si="1"/>
        <v>57.142857142857146</v>
      </c>
      <c r="S11" s="313">
        <f t="shared" si="1"/>
        <v>100</v>
      </c>
      <c r="T11" s="313">
        <f t="shared" si="1"/>
        <v>100</v>
      </c>
      <c r="U11" s="313">
        <f t="shared" si="1"/>
        <v>50</v>
      </c>
      <c r="V11" s="313">
        <f t="shared" si="1"/>
        <v>100</v>
      </c>
      <c r="W11" s="313">
        <f t="shared" si="1"/>
        <v>75</v>
      </c>
    </row>
    <row r="12" spans="1:24" s="26" customFormat="1" ht="43.5" x14ac:dyDescent="0.5">
      <c r="A12" s="515" t="s">
        <v>448</v>
      </c>
      <c r="B12" s="516" t="s">
        <v>423</v>
      </c>
      <c r="C12" s="580" t="s">
        <v>29</v>
      </c>
      <c r="D12" s="553" t="s">
        <v>268</v>
      </c>
      <c r="E12" s="703"/>
      <c r="F12" s="706" t="s">
        <v>222</v>
      </c>
      <c r="G12" s="703"/>
      <c r="H12" s="703"/>
      <c r="I12" s="516" t="s">
        <v>258</v>
      </c>
      <c r="J12" s="119" t="s">
        <v>424</v>
      </c>
      <c r="K12" s="349"/>
      <c r="L12" s="349"/>
      <c r="M12" s="349"/>
      <c r="N12" s="707" t="s">
        <v>870</v>
      </c>
      <c r="O12" s="708"/>
      <c r="P12" s="708"/>
      <c r="Q12" s="708"/>
      <c r="R12" s="708"/>
      <c r="S12" s="708"/>
      <c r="T12" s="708"/>
      <c r="U12" s="708"/>
      <c r="V12" s="708"/>
      <c r="W12" s="709"/>
    </row>
    <row r="13" spans="1:24" s="26" customFormat="1" ht="43.5" x14ac:dyDescent="0.5">
      <c r="A13" s="587"/>
      <c r="B13" s="516"/>
      <c r="C13" s="580"/>
      <c r="D13" s="553"/>
      <c r="E13" s="703"/>
      <c r="F13" s="706"/>
      <c r="G13" s="703"/>
      <c r="H13" s="703"/>
      <c r="I13" s="516"/>
      <c r="J13" s="119" t="s">
        <v>425</v>
      </c>
      <c r="K13" s="349"/>
      <c r="L13" s="349"/>
      <c r="M13" s="349"/>
      <c r="N13" s="313">
        <v>55</v>
      </c>
      <c r="O13" s="353">
        <v>15</v>
      </c>
      <c r="P13" s="353">
        <v>13</v>
      </c>
      <c r="Q13" s="353">
        <v>5</v>
      </c>
      <c r="R13" s="353">
        <v>7</v>
      </c>
      <c r="S13" s="353">
        <v>4</v>
      </c>
      <c r="T13" s="353">
        <v>2</v>
      </c>
      <c r="U13" s="353">
        <v>2</v>
      </c>
      <c r="V13" s="353">
        <v>3</v>
      </c>
      <c r="W13" s="353">
        <v>4</v>
      </c>
    </row>
    <row r="14" spans="1:24" s="26" customFormat="1" x14ac:dyDescent="0.5">
      <c r="A14" s="587"/>
      <c r="B14" s="516"/>
      <c r="C14" s="580"/>
      <c r="D14" s="553"/>
      <c r="E14" s="703"/>
      <c r="F14" s="706"/>
      <c r="G14" s="703"/>
      <c r="H14" s="703"/>
      <c r="I14" s="516"/>
      <c r="J14" s="119" t="s">
        <v>25</v>
      </c>
      <c r="K14" s="349"/>
      <c r="L14" s="349"/>
      <c r="M14" s="349"/>
      <c r="N14" s="354"/>
      <c r="O14" s="355"/>
      <c r="P14" s="355"/>
      <c r="Q14" s="355"/>
      <c r="R14" s="355"/>
      <c r="S14" s="355"/>
      <c r="T14" s="355"/>
      <c r="U14" s="355"/>
      <c r="V14" s="355"/>
      <c r="W14" s="355"/>
    </row>
    <row r="15" spans="1:24" s="26" customFormat="1" ht="65.25" x14ac:dyDescent="0.5">
      <c r="A15" s="515" t="s">
        <v>449</v>
      </c>
      <c r="B15" s="516" t="s">
        <v>426</v>
      </c>
      <c r="C15" s="580" t="s">
        <v>38</v>
      </c>
      <c r="D15" s="553" t="s">
        <v>268</v>
      </c>
      <c r="E15" s="703"/>
      <c r="F15" s="706" t="s">
        <v>222</v>
      </c>
      <c r="G15" s="703"/>
      <c r="H15" s="703"/>
      <c r="I15" s="516" t="s">
        <v>258</v>
      </c>
      <c r="J15" s="119" t="s">
        <v>427</v>
      </c>
      <c r="K15" s="349"/>
      <c r="L15" s="349"/>
      <c r="M15" s="349"/>
      <c r="N15" s="356">
        <v>47</v>
      </c>
      <c r="O15" s="357">
        <v>12</v>
      </c>
      <c r="P15" s="357">
        <v>4</v>
      </c>
      <c r="Q15" s="357">
        <v>12</v>
      </c>
      <c r="R15" s="357">
        <v>7</v>
      </c>
      <c r="S15" s="357">
        <v>4</v>
      </c>
      <c r="T15" s="357">
        <v>2</v>
      </c>
      <c r="U15" s="357">
        <v>2</v>
      </c>
      <c r="V15" s="357">
        <v>2</v>
      </c>
      <c r="W15" s="357">
        <v>2</v>
      </c>
    </row>
    <row r="16" spans="1:24" s="26" customFormat="1" ht="41.25" customHeight="1" x14ac:dyDescent="0.5">
      <c r="A16" s="587"/>
      <c r="B16" s="516"/>
      <c r="C16" s="580"/>
      <c r="D16" s="553"/>
      <c r="E16" s="703"/>
      <c r="F16" s="706"/>
      <c r="G16" s="703"/>
      <c r="H16" s="703"/>
      <c r="I16" s="516"/>
      <c r="J16" s="119" t="s">
        <v>428</v>
      </c>
      <c r="K16" s="349"/>
      <c r="L16" s="349"/>
      <c r="M16" s="349"/>
      <c r="N16" s="356">
        <v>80</v>
      </c>
      <c r="O16" s="357">
        <v>15</v>
      </c>
      <c r="P16" s="357">
        <v>10</v>
      </c>
      <c r="Q16" s="357">
        <v>20</v>
      </c>
      <c r="R16" s="357">
        <v>10</v>
      </c>
      <c r="S16" s="357">
        <v>5</v>
      </c>
      <c r="T16" s="357">
        <v>5</v>
      </c>
      <c r="U16" s="357">
        <v>5</v>
      </c>
      <c r="V16" s="357">
        <v>5</v>
      </c>
      <c r="W16" s="357">
        <v>5</v>
      </c>
    </row>
    <row r="17" spans="1:23" s="26" customFormat="1" x14ac:dyDescent="0.5">
      <c r="A17" s="587"/>
      <c r="B17" s="516"/>
      <c r="C17" s="580"/>
      <c r="D17" s="553"/>
      <c r="E17" s="703"/>
      <c r="F17" s="706"/>
      <c r="G17" s="703"/>
      <c r="H17" s="703"/>
      <c r="I17" s="516"/>
      <c r="J17" s="119" t="s">
        <v>25</v>
      </c>
      <c r="K17" s="349"/>
      <c r="L17" s="349"/>
      <c r="M17" s="349"/>
      <c r="N17" s="167">
        <f>N15*100/N16</f>
        <v>58.75</v>
      </c>
      <c r="O17" s="167">
        <f t="shared" ref="O17:V17" si="2">O15*100/O16</f>
        <v>80</v>
      </c>
      <c r="P17" s="167">
        <f t="shared" si="2"/>
        <v>40</v>
      </c>
      <c r="Q17" s="167">
        <f t="shared" si="2"/>
        <v>60</v>
      </c>
      <c r="R17" s="167">
        <f t="shared" si="2"/>
        <v>70</v>
      </c>
      <c r="S17" s="167">
        <f t="shared" si="2"/>
        <v>80</v>
      </c>
      <c r="T17" s="167">
        <f t="shared" si="2"/>
        <v>40</v>
      </c>
      <c r="U17" s="167">
        <f t="shared" si="2"/>
        <v>40</v>
      </c>
      <c r="V17" s="167">
        <f t="shared" si="2"/>
        <v>40</v>
      </c>
      <c r="W17" s="167">
        <f>W15*100/W16</f>
        <v>40</v>
      </c>
    </row>
    <row r="18" spans="1:23" s="26" customFormat="1" ht="43.5" x14ac:dyDescent="0.5">
      <c r="A18" s="515" t="s">
        <v>450</v>
      </c>
      <c r="B18" s="516" t="s">
        <v>429</v>
      </c>
      <c r="C18" s="580" t="s">
        <v>29</v>
      </c>
      <c r="D18" s="553" t="s">
        <v>268</v>
      </c>
      <c r="E18" s="703"/>
      <c r="F18" s="706" t="s">
        <v>222</v>
      </c>
      <c r="G18" s="703"/>
      <c r="H18" s="703"/>
      <c r="I18" s="516" t="s">
        <v>258</v>
      </c>
      <c r="J18" s="119" t="s">
        <v>430</v>
      </c>
      <c r="K18" s="349"/>
      <c r="L18" s="349"/>
      <c r="M18" s="349"/>
      <c r="N18" s="276">
        <v>2</v>
      </c>
      <c r="O18" s="146" t="s">
        <v>249</v>
      </c>
      <c r="P18" s="146" t="s">
        <v>249</v>
      </c>
      <c r="Q18" s="146">
        <v>1</v>
      </c>
      <c r="R18" s="146" t="s">
        <v>249</v>
      </c>
      <c r="S18" s="146" t="s">
        <v>249</v>
      </c>
      <c r="T18" s="146" t="s">
        <v>249</v>
      </c>
      <c r="U18" s="146" t="s">
        <v>249</v>
      </c>
      <c r="V18" s="146" t="s">
        <v>249</v>
      </c>
      <c r="W18" s="146">
        <v>1</v>
      </c>
    </row>
    <row r="19" spans="1:23" s="26" customFormat="1" ht="23.25" customHeight="1" x14ac:dyDescent="0.5">
      <c r="A19" s="587"/>
      <c r="B19" s="580"/>
      <c r="C19" s="580"/>
      <c r="D19" s="553"/>
      <c r="E19" s="703"/>
      <c r="F19" s="706"/>
      <c r="G19" s="703"/>
      <c r="H19" s="703"/>
      <c r="I19" s="516"/>
      <c r="J19" s="119" t="s">
        <v>431</v>
      </c>
      <c r="K19" s="349"/>
      <c r="L19" s="349"/>
      <c r="M19" s="349"/>
      <c r="N19" s="276">
        <v>2</v>
      </c>
      <c r="O19" s="146" t="s">
        <v>249</v>
      </c>
      <c r="P19" s="146" t="s">
        <v>249</v>
      </c>
      <c r="Q19" s="146">
        <v>1</v>
      </c>
      <c r="R19" s="146" t="s">
        <v>249</v>
      </c>
      <c r="S19" s="146" t="s">
        <v>249</v>
      </c>
      <c r="T19" s="146" t="s">
        <v>249</v>
      </c>
      <c r="U19" s="146" t="s">
        <v>249</v>
      </c>
      <c r="V19" s="146" t="s">
        <v>249</v>
      </c>
      <c r="W19" s="146">
        <v>1</v>
      </c>
    </row>
    <row r="20" spans="1:23" s="26" customFormat="1" x14ac:dyDescent="0.5">
      <c r="A20" s="587"/>
      <c r="B20" s="580"/>
      <c r="C20" s="580"/>
      <c r="D20" s="553"/>
      <c r="E20" s="703"/>
      <c r="F20" s="706"/>
      <c r="G20" s="703"/>
      <c r="H20" s="703"/>
      <c r="I20" s="516"/>
      <c r="J20" s="119" t="s">
        <v>25</v>
      </c>
      <c r="K20" s="349"/>
      <c r="L20" s="349"/>
      <c r="M20" s="349"/>
      <c r="N20" s="167">
        <f>N18*100/N19</f>
        <v>100</v>
      </c>
      <c r="O20" s="146" t="s">
        <v>249</v>
      </c>
      <c r="P20" s="146" t="s">
        <v>249</v>
      </c>
      <c r="Q20" s="167">
        <f>Q18*100/Q19</f>
        <v>100</v>
      </c>
      <c r="R20" s="146" t="s">
        <v>249</v>
      </c>
      <c r="S20" s="146" t="s">
        <v>249</v>
      </c>
      <c r="T20" s="146" t="s">
        <v>249</v>
      </c>
      <c r="U20" s="146" t="s">
        <v>249</v>
      </c>
      <c r="V20" s="146" t="s">
        <v>249</v>
      </c>
      <c r="W20" s="167">
        <f>W18*100/W19</f>
        <v>100</v>
      </c>
    </row>
    <row r="21" spans="1:23" s="26" customFormat="1" ht="43.5" x14ac:dyDescent="0.5">
      <c r="A21" s="515" t="s">
        <v>451</v>
      </c>
      <c r="B21" s="516" t="s">
        <v>432</v>
      </c>
      <c r="C21" s="580" t="s">
        <v>29</v>
      </c>
      <c r="D21" s="553" t="s">
        <v>268</v>
      </c>
      <c r="E21" s="703"/>
      <c r="F21" s="706" t="s">
        <v>222</v>
      </c>
      <c r="G21" s="703"/>
      <c r="H21" s="703"/>
      <c r="I21" s="516" t="s">
        <v>258</v>
      </c>
      <c r="J21" s="119" t="s">
        <v>433</v>
      </c>
      <c r="K21" s="349"/>
      <c r="L21" s="349"/>
      <c r="M21" s="349"/>
      <c r="N21" s="276">
        <v>2</v>
      </c>
      <c r="O21" s="146" t="s">
        <v>249</v>
      </c>
      <c r="P21" s="146" t="s">
        <v>249</v>
      </c>
      <c r="Q21" s="146">
        <v>0</v>
      </c>
      <c r="R21" s="146" t="s">
        <v>249</v>
      </c>
      <c r="S21" s="146" t="s">
        <v>249</v>
      </c>
      <c r="T21" s="146" t="s">
        <v>249</v>
      </c>
      <c r="U21" s="146" t="s">
        <v>249</v>
      </c>
      <c r="V21" s="146" t="s">
        <v>249</v>
      </c>
      <c r="W21" s="146">
        <v>2</v>
      </c>
    </row>
    <row r="22" spans="1:23" s="26" customFormat="1" ht="23.25" customHeight="1" x14ac:dyDescent="0.5">
      <c r="A22" s="587"/>
      <c r="B22" s="516"/>
      <c r="C22" s="580"/>
      <c r="D22" s="553"/>
      <c r="E22" s="703"/>
      <c r="F22" s="706"/>
      <c r="G22" s="703"/>
      <c r="H22" s="703"/>
      <c r="I22" s="516"/>
      <c r="J22" s="119" t="s">
        <v>434</v>
      </c>
      <c r="K22" s="349"/>
      <c r="L22" s="349"/>
      <c r="M22" s="349"/>
      <c r="N22" s="276">
        <v>3</v>
      </c>
      <c r="O22" s="146" t="s">
        <v>249</v>
      </c>
      <c r="P22" s="146" t="s">
        <v>249</v>
      </c>
      <c r="Q22" s="146">
        <v>1</v>
      </c>
      <c r="R22" s="146" t="s">
        <v>249</v>
      </c>
      <c r="S22" s="146" t="s">
        <v>249</v>
      </c>
      <c r="T22" s="146" t="s">
        <v>249</v>
      </c>
      <c r="U22" s="146" t="s">
        <v>249</v>
      </c>
      <c r="V22" s="146" t="s">
        <v>249</v>
      </c>
      <c r="W22" s="146">
        <v>2</v>
      </c>
    </row>
    <row r="23" spans="1:23" s="26" customFormat="1" x14ac:dyDescent="0.5">
      <c r="A23" s="587"/>
      <c r="B23" s="516"/>
      <c r="C23" s="580"/>
      <c r="D23" s="553"/>
      <c r="E23" s="703"/>
      <c r="F23" s="706"/>
      <c r="G23" s="703"/>
      <c r="H23" s="703"/>
      <c r="I23" s="516"/>
      <c r="J23" s="119" t="s">
        <v>25</v>
      </c>
      <c r="K23" s="349"/>
      <c r="L23" s="349"/>
      <c r="M23" s="349"/>
      <c r="N23" s="167">
        <f>N21*100/N22</f>
        <v>66.666666666666671</v>
      </c>
      <c r="O23" s="146" t="s">
        <v>249</v>
      </c>
      <c r="P23" s="146" t="s">
        <v>249</v>
      </c>
      <c r="Q23" s="167">
        <f>Q21*100/Q22</f>
        <v>0</v>
      </c>
      <c r="R23" s="146" t="s">
        <v>249</v>
      </c>
      <c r="S23" s="146" t="s">
        <v>249</v>
      </c>
      <c r="T23" s="146" t="s">
        <v>249</v>
      </c>
      <c r="U23" s="146" t="s">
        <v>249</v>
      </c>
      <c r="V23" s="146" t="s">
        <v>249</v>
      </c>
      <c r="W23" s="167">
        <f>W21*100/W22</f>
        <v>100</v>
      </c>
    </row>
    <row r="24" spans="1:23" s="26" customFormat="1" ht="62.25" customHeight="1" x14ac:dyDescent="0.5">
      <c r="A24" s="515" t="s">
        <v>452</v>
      </c>
      <c r="B24" s="516" t="s">
        <v>435</v>
      </c>
      <c r="C24" s="580" t="s">
        <v>29</v>
      </c>
      <c r="D24" s="553" t="s">
        <v>268</v>
      </c>
      <c r="E24" s="703"/>
      <c r="F24" s="706" t="s">
        <v>222</v>
      </c>
      <c r="G24" s="703"/>
      <c r="H24" s="703"/>
      <c r="I24" s="516" t="s">
        <v>258</v>
      </c>
      <c r="J24" s="119" t="s">
        <v>436</v>
      </c>
      <c r="K24" s="349"/>
      <c r="L24" s="349"/>
      <c r="M24" s="349"/>
      <c r="N24" s="276">
        <v>0</v>
      </c>
      <c r="O24" s="146" t="s">
        <v>249</v>
      </c>
      <c r="P24" s="146" t="s">
        <v>249</v>
      </c>
      <c r="Q24" s="146">
        <v>0</v>
      </c>
      <c r="R24" s="146" t="s">
        <v>249</v>
      </c>
      <c r="S24" s="146" t="s">
        <v>249</v>
      </c>
      <c r="T24" s="146" t="s">
        <v>249</v>
      </c>
      <c r="U24" s="146" t="s">
        <v>249</v>
      </c>
      <c r="V24" s="146" t="s">
        <v>249</v>
      </c>
      <c r="W24" s="146">
        <v>0</v>
      </c>
    </row>
    <row r="25" spans="1:23" s="26" customFormat="1" ht="21" customHeight="1" x14ac:dyDescent="0.5">
      <c r="A25" s="587"/>
      <c r="B25" s="516"/>
      <c r="C25" s="580"/>
      <c r="D25" s="553"/>
      <c r="E25" s="703"/>
      <c r="F25" s="706"/>
      <c r="G25" s="703"/>
      <c r="H25" s="703"/>
      <c r="I25" s="516"/>
      <c r="J25" s="119" t="s">
        <v>437</v>
      </c>
      <c r="K25" s="349"/>
      <c r="L25" s="349"/>
      <c r="M25" s="349"/>
      <c r="N25" s="276">
        <v>108</v>
      </c>
      <c r="O25" s="146" t="s">
        <v>249</v>
      </c>
      <c r="P25" s="146" t="s">
        <v>249</v>
      </c>
      <c r="Q25" s="146">
        <v>60</v>
      </c>
      <c r="R25" s="146" t="s">
        <v>249</v>
      </c>
      <c r="S25" s="146" t="s">
        <v>249</v>
      </c>
      <c r="T25" s="146" t="s">
        <v>249</v>
      </c>
      <c r="U25" s="146" t="s">
        <v>249</v>
      </c>
      <c r="V25" s="146" t="s">
        <v>249</v>
      </c>
      <c r="W25" s="146">
        <v>48</v>
      </c>
    </row>
    <row r="26" spans="1:23" s="26" customFormat="1" ht="18.75" customHeight="1" x14ac:dyDescent="0.5">
      <c r="A26" s="587"/>
      <c r="B26" s="516"/>
      <c r="C26" s="580"/>
      <c r="D26" s="553"/>
      <c r="E26" s="703"/>
      <c r="F26" s="706"/>
      <c r="G26" s="703"/>
      <c r="H26" s="703"/>
      <c r="I26" s="516"/>
      <c r="J26" s="119" t="s">
        <v>25</v>
      </c>
      <c r="K26" s="349"/>
      <c r="L26" s="349"/>
      <c r="M26" s="349"/>
      <c r="N26" s="276">
        <v>0</v>
      </c>
      <c r="O26" s="146" t="s">
        <v>249</v>
      </c>
      <c r="P26" s="146" t="s">
        <v>249</v>
      </c>
      <c r="Q26" s="146">
        <v>0</v>
      </c>
      <c r="R26" s="146" t="s">
        <v>249</v>
      </c>
      <c r="S26" s="146" t="s">
        <v>249</v>
      </c>
      <c r="T26" s="146" t="s">
        <v>249</v>
      </c>
      <c r="U26" s="146" t="s">
        <v>249</v>
      </c>
      <c r="V26" s="146" t="s">
        <v>249</v>
      </c>
      <c r="W26" s="146">
        <v>0</v>
      </c>
    </row>
    <row r="27" spans="1:23" s="26" customFormat="1" ht="43.5" x14ac:dyDescent="0.5">
      <c r="A27" s="515" t="s">
        <v>453</v>
      </c>
      <c r="B27" s="516" t="s">
        <v>438</v>
      </c>
      <c r="C27" s="580" t="s">
        <v>29</v>
      </c>
      <c r="D27" s="553" t="s">
        <v>268</v>
      </c>
      <c r="E27" s="703"/>
      <c r="F27" s="706" t="s">
        <v>222</v>
      </c>
      <c r="G27" s="703"/>
      <c r="H27" s="703"/>
      <c r="I27" s="516" t="s">
        <v>258</v>
      </c>
      <c r="J27" s="119" t="s">
        <v>439</v>
      </c>
      <c r="K27" s="349"/>
      <c r="L27" s="349"/>
      <c r="M27" s="349"/>
      <c r="N27" s="710" t="s">
        <v>871</v>
      </c>
      <c r="O27" s="711"/>
      <c r="P27" s="711"/>
      <c r="Q27" s="711"/>
      <c r="R27" s="711"/>
      <c r="S27" s="711"/>
      <c r="T27" s="711"/>
      <c r="U27" s="711"/>
      <c r="V27" s="711"/>
      <c r="W27" s="712"/>
    </row>
    <row r="28" spans="1:23" s="26" customFormat="1" ht="43.5" x14ac:dyDescent="0.5">
      <c r="A28" s="587"/>
      <c r="B28" s="516"/>
      <c r="C28" s="580"/>
      <c r="D28" s="553"/>
      <c r="E28" s="703"/>
      <c r="F28" s="706"/>
      <c r="G28" s="703"/>
      <c r="H28" s="703"/>
      <c r="I28" s="516"/>
      <c r="J28" s="119" t="s">
        <v>440</v>
      </c>
      <c r="K28" s="349"/>
      <c r="L28" s="349"/>
      <c r="M28" s="349"/>
      <c r="N28" s="713"/>
      <c r="O28" s="714"/>
      <c r="P28" s="714"/>
      <c r="Q28" s="714"/>
      <c r="R28" s="714"/>
      <c r="S28" s="714"/>
      <c r="T28" s="714"/>
      <c r="U28" s="714"/>
      <c r="V28" s="714"/>
      <c r="W28" s="715"/>
    </row>
    <row r="29" spans="1:23" s="26" customFormat="1" x14ac:dyDescent="0.5">
      <c r="A29" s="587"/>
      <c r="B29" s="516"/>
      <c r="C29" s="580"/>
      <c r="D29" s="553"/>
      <c r="E29" s="703"/>
      <c r="F29" s="706"/>
      <c r="G29" s="703"/>
      <c r="H29" s="703"/>
      <c r="I29" s="516"/>
      <c r="J29" s="119" t="s">
        <v>25</v>
      </c>
      <c r="K29" s="349"/>
      <c r="L29" s="349"/>
      <c r="M29" s="349"/>
      <c r="N29" s="716"/>
      <c r="O29" s="717"/>
      <c r="P29" s="717"/>
      <c r="Q29" s="717"/>
      <c r="R29" s="717"/>
      <c r="S29" s="717"/>
      <c r="T29" s="717"/>
      <c r="U29" s="717"/>
      <c r="V29" s="717"/>
      <c r="W29" s="718"/>
    </row>
    <row r="30" spans="1:23" s="26" customFormat="1" ht="65.25" customHeight="1" x14ac:dyDescent="0.5">
      <c r="A30" s="515" t="s">
        <v>454</v>
      </c>
      <c r="B30" s="516" t="s">
        <v>441</v>
      </c>
      <c r="C30" s="580" t="s">
        <v>29</v>
      </c>
      <c r="D30" s="553" t="s">
        <v>268</v>
      </c>
      <c r="E30" s="703"/>
      <c r="F30" s="706" t="s">
        <v>222</v>
      </c>
      <c r="G30" s="703"/>
      <c r="H30" s="703"/>
      <c r="I30" s="516" t="s">
        <v>258</v>
      </c>
      <c r="J30" s="119" t="s">
        <v>442</v>
      </c>
      <c r="K30" s="349"/>
      <c r="L30" s="349"/>
      <c r="M30" s="349"/>
      <c r="N30" s="313">
        <v>2</v>
      </c>
      <c r="O30" s="358"/>
      <c r="P30" s="358"/>
      <c r="Q30" s="358"/>
      <c r="R30" s="358"/>
      <c r="S30" s="358"/>
      <c r="T30" s="358"/>
      <c r="U30" s="358"/>
      <c r="V30" s="358"/>
      <c r="W30" s="358"/>
    </row>
    <row r="31" spans="1:23" s="26" customFormat="1" ht="43.5" x14ac:dyDescent="0.5">
      <c r="A31" s="587"/>
      <c r="B31" s="516"/>
      <c r="C31" s="580"/>
      <c r="D31" s="553"/>
      <c r="E31" s="703"/>
      <c r="F31" s="706"/>
      <c r="G31" s="703"/>
      <c r="H31" s="703"/>
      <c r="I31" s="516"/>
      <c r="J31" s="119" t="s">
        <v>443</v>
      </c>
      <c r="K31" s="349"/>
      <c r="L31" s="349"/>
      <c r="M31" s="349"/>
      <c r="N31" s="313">
        <v>9</v>
      </c>
      <c r="O31" s="358"/>
      <c r="P31" s="358"/>
      <c r="Q31" s="358"/>
      <c r="R31" s="358"/>
      <c r="S31" s="358"/>
      <c r="T31" s="358"/>
      <c r="U31" s="358"/>
      <c r="V31" s="358"/>
      <c r="W31" s="358"/>
    </row>
    <row r="32" spans="1:23" s="26" customFormat="1" x14ac:dyDescent="0.5">
      <c r="A32" s="587"/>
      <c r="B32" s="516"/>
      <c r="C32" s="580"/>
      <c r="D32" s="553"/>
      <c r="E32" s="703"/>
      <c r="F32" s="706"/>
      <c r="G32" s="703"/>
      <c r="H32" s="703"/>
      <c r="I32" s="516"/>
      <c r="J32" s="119" t="s">
        <v>25</v>
      </c>
      <c r="K32" s="349"/>
      <c r="L32" s="349"/>
      <c r="M32" s="349"/>
      <c r="N32" s="359">
        <f>N30*100/N31</f>
        <v>22.222222222222221</v>
      </c>
      <c r="O32" s="358"/>
      <c r="P32" s="358"/>
      <c r="Q32" s="358"/>
      <c r="R32" s="358"/>
      <c r="S32" s="358"/>
      <c r="T32" s="358"/>
      <c r="U32" s="358"/>
      <c r="V32" s="358"/>
      <c r="W32" s="358"/>
    </row>
    <row r="33" spans="1:23" s="26" customFormat="1" ht="44.25" customHeight="1" x14ac:dyDescent="0.5">
      <c r="A33" s="515" t="s">
        <v>455</v>
      </c>
      <c r="B33" s="516" t="s">
        <v>444</v>
      </c>
      <c r="C33" s="580" t="s">
        <v>29</v>
      </c>
      <c r="D33" s="553" t="s">
        <v>268</v>
      </c>
      <c r="E33" s="703"/>
      <c r="F33" s="706" t="s">
        <v>222</v>
      </c>
      <c r="G33" s="703"/>
      <c r="H33" s="703"/>
      <c r="I33" s="516" t="s">
        <v>258</v>
      </c>
      <c r="J33" s="119" t="s">
        <v>445</v>
      </c>
      <c r="K33" s="349"/>
      <c r="L33" s="349"/>
      <c r="M33" s="349"/>
      <c r="N33" s="313">
        <v>0</v>
      </c>
      <c r="O33" s="313">
        <v>0</v>
      </c>
      <c r="P33" s="313">
        <v>0</v>
      </c>
      <c r="Q33" s="313">
        <v>0</v>
      </c>
      <c r="R33" s="313">
        <v>0</v>
      </c>
      <c r="S33" s="313">
        <v>0</v>
      </c>
      <c r="T33" s="313">
        <v>0</v>
      </c>
      <c r="U33" s="313">
        <v>0</v>
      </c>
      <c r="V33" s="313">
        <v>0</v>
      </c>
      <c r="W33" s="313">
        <v>0</v>
      </c>
    </row>
    <row r="34" spans="1:23" s="26" customFormat="1" ht="43.5" x14ac:dyDescent="0.5">
      <c r="A34" s="587"/>
      <c r="B34" s="516"/>
      <c r="C34" s="580"/>
      <c r="D34" s="553"/>
      <c r="E34" s="703"/>
      <c r="F34" s="706"/>
      <c r="G34" s="703"/>
      <c r="H34" s="703"/>
      <c r="I34" s="516"/>
      <c r="J34" s="119" t="s">
        <v>446</v>
      </c>
      <c r="K34" s="349"/>
      <c r="L34" s="349"/>
      <c r="M34" s="349"/>
      <c r="N34" s="313">
        <v>0</v>
      </c>
      <c r="O34" s="313">
        <v>0</v>
      </c>
      <c r="P34" s="313">
        <v>0</v>
      </c>
      <c r="Q34" s="313">
        <v>0</v>
      </c>
      <c r="R34" s="313">
        <v>0</v>
      </c>
      <c r="S34" s="313">
        <v>0</v>
      </c>
      <c r="T34" s="313">
        <v>0</v>
      </c>
      <c r="U34" s="313">
        <v>0</v>
      </c>
      <c r="V34" s="313">
        <v>0</v>
      </c>
      <c r="W34" s="313">
        <v>0</v>
      </c>
    </row>
    <row r="35" spans="1:23" s="26" customFormat="1" x14ac:dyDescent="0.5">
      <c r="A35" s="587"/>
      <c r="B35" s="516"/>
      <c r="C35" s="580"/>
      <c r="D35" s="553"/>
      <c r="E35" s="703"/>
      <c r="F35" s="706"/>
      <c r="G35" s="703"/>
      <c r="H35" s="703"/>
      <c r="I35" s="516"/>
      <c r="J35" s="119" t="s">
        <v>25</v>
      </c>
      <c r="K35" s="349"/>
      <c r="L35" s="349"/>
      <c r="M35" s="349"/>
      <c r="N35" s="313">
        <v>0</v>
      </c>
      <c r="O35" s="313">
        <v>0</v>
      </c>
      <c r="P35" s="313">
        <v>0</v>
      </c>
      <c r="Q35" s="313">
        <v>0</v>
      </c>
      <c r="R35" s="313">
        <v>0</v>
      </c>
      <c r="S35" s="313">
        <v>0</v>
      </c>
      <c r="T35" s="313">
        <v>0</v>
      </c>
      <c r="U35" s="313">
        <v>0</v>
      </c>
      <c r="V35" s="313">
        <v>0</v>
      </c>
      <c r="W35" s="313">
        <v>0</v>
      </c>
    </row>
  </sheetData>
  <protectedRanges>
    <protectedRange password="DAF8" sqref="I6:I8" name="ช่วง1_1_1_15"/>
  </protectedRanges>
  <mergeCells count="103">
    <mergeCell ref="N27:W29"/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G12:G14"/>
    <mergeCell ref="H12:H14"/>
    <mergeCell ref="I12:I14"/>
    <mergeCell ref="A15:A17"/>
    <mergeCell ref="B15:B17"/>
    <mergeCell ref="C15:C17"/>
    <mergeCell ref="D15:D17"/>
    <mergeCell ref="E15:E17"/>
    <mergeCell ref="F15:F17"/>
    <mergeCell ref="G15:G17"/>
    <mergeCell ref="I15:I17"/>
    <mergeCell ref="G18:G20"/>
    <mergeCell ref="A6:A8"/>
    <mergeCell ref="N12:W12"/>
    <mergeCell ref="A18:A20"/>
    <mergeCell ref="B18:B20"/>
    <mergeCell ref="F18:F20"/>
    <mergeCell ref="C21:C23"/>
    <mergeCell ref="D21:D23"/>
    <mergeCell ref="A12:A14"/>
    <mergeCell ref="B12:B14"/>
    <mergeCell ref="C12:C14"/>
    <mergeCell ref="D12:D14"/>
    <mergeCell ref="E12:E14"/>
    <mergeCell ref="F12:F14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A27:A29"/>
    <mergeCell ref="B27:B29"/>
    <mergeCell ref="C27:C29"/>
    <mergeCell ref="D27:D29"/>
    <mergeCell ref="E27:E29"/>
    <mergeCell ref="F27:F29"/>
    <mergeCell ref="G27:G29"/>
    <mergeCell ref="H27:H29"/>
    <mergeCell ref="H15:H17"/>
    <mergeCell ref="A24:A26"/>
    <mergeCell ref="B24:B26"/>
    <mergeCell ref="C24:C26"/>
    <mergeCell ref="D24:D26"/>
    <mergeCell ref="E24:E26"/>
    <mergeCell ref="F24:F26"/>
    <mergeCell ref="A21:A23"/>
    <mergeCell ref="B21:B23"/>
    <mergeCell ref="F21:F23"/>
    <mergeCell ref="H18:H20"/>
    <mergeCell ref="E21:E23"/>
    <mergeCell ref="C18:C20"/>
    <mergeCell ref="D18:D20"/>
    <mergeCell ref="E18:E20"/>
    <mergeCell ref="A33:A35"/>
    <mergeCell ref="B33:B35"/>
    <mergeCell ref="C33:C35"/>
    <mergeCell ref="D33:D35"/>
    <mergeCell ref="E33:E35"/>
    <mergeCell ref="A30:A32"/>
    <mergeCell ref="B30:B32"/>
    <mergeCell ref="C30:C32"/>
    <mergeCell ref="D30:D32"/>
    <mergeCell ref="E30:E32"/>
    <mergeCell ref="H33:H35"/>
    <mergeCell ref="I33:I35"/>
    <mergeCell ref="I6:I8"/>
    <mergeCell ref="B6:B8"/>
    <mergeCell ref="C6:C8"/>
    <mergeCell ref="D6:D8"/>
    <mergeCell ref="E6:E8"/>
    <mergeCell ref="F6:F8"/>
    <mergeCell ref="G6:G8"/>
    <mergeCell ref="H6:H8"/>
    <mergeCell ref="G33:G35"/>
    <mergeCell ref="F30:F32"/>
    <mergeCell ref="I27:I29"/>
    <mergeCell ref="G30:G32"/>
    <mergeCell ref="H30:H32"/>
    <mergeCell ref="I30:I32"/>
    <mergeCell ref="F33:F35"/>
    <mergeCell ref="G24:G26"/>
    <mergeCell ref="H24:H26"/>
    <mergeCell ref="I24:I26"/>
    <mergeCell ref="G21:G23"/>
    <mergeCell ref="H21:H23"/>
    <mergeCell ref="I18:I20"/>
    <mergeCell ref="I21:I23"/>
  </mergeCells>
  <pageMargins left="0.59055118110236227" right="0" top="0" bottom="0" header="0" footer="0.31496062992125984"/>
  <pageSetup paperSize="9" scale="65" orientation="landscape" r:id="rId1"/>
  <rowBreaks count="1" manualBreakCount="1">
    <brk id="17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view="pageBreakPreview" zoomScale="86" zoomScaleNormal="80" zoomScaleSheetLayoutView="86" workbookViewId="0">
      <selection activeCell="Q19" sqref="Q19"/>
    </sheetView>
  </sheetViews>
  <sheetFormatPr defaultRowHeight="21.75" x14ac:dyDescent="0.5"/>
  <cols>
    <col min="1" max="1" width="5.25" style="26" customWidth="1"/>
    <col min="2" max="2" width="36.875" style="8" customWidth="1"/>
    <col min="3" max="3" width="17.25" style="1" customWidth="1"/>
    <col min="4" max="4" width="13.375" style="11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10" customWidth="1"/>
    <col min="10" max="10" width="26.25" style="1" customWidth="1"/>
    <col min="11" max="11" width="5.375" style="1" customWidth="1"/>
    <col min="12" max="12" width="5" style="1" customWidth="1"/>
    <col min="13" max="13" width="5.625" style="1" customWidth="1"/>
    <col min="14" max="14" width="4.25" style="15" customWidth="1"/>
    <col min="15" max="15" width="4.125" style="15" customWidth="1"/>
    <col min="16" max="17" width="4.25" style="15" customWidth="1"/>
    <col min="18" max="21" width="4.5" style="15" bestFit="1" customWidth="1"/>
    <col min="22" max="22" width="4.25" style="15" customWidth="1"/>
    <col min="23" max="23" width="4.75" style="15" customWidth="1"/>
    <col min="24" max="16384" width="9" style="1"/>
  </cols>
  <sheetData>
    <row r="1" spans="1:24" ht="48.75" customHeight="1" x14ac:dyDescent="0.3">
      <c r="A1" s="702" t="s">
        <v>881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</row>
    <row r="2" spans="1:24" ht="18.75" customHeight="1" x14ac:dyDescent="0.5">
      <c r="A2" s="519" t="s">
        <v>0</v>
      </c>
      <c r="B2" s="521" t="s">
        <v>1</v>
      </c>
      <c r="C2" s="523" t="s">
        <v>2</v>
      </c>
      <c r="D2" s="525" t="s">
        <v>3</v>
      </c>
      <c r="E2" s="607" t="s">
        <v>477</v>
      </c>
      <c r="F2" s="607"/>
      <c r="G2" s="607"/>
      <c r="H2" s="608"/>
      <c r="I2" s="529" t="s">
        <v>4</v>
      </c>
      <c r="J2" s="531" t="s">
        <v>5</v>
      </c>
      <c r="K2" s="532" t="s">
        <v>205</v>
      </c>
      <c r="L2" s="533"/>
      <c r="M2" s="534"/>
      <c r="N2" s="609" t="s">
        <v>6</v>
      </c>
      <c r="O2" s="610"/>
      <c r="P2" s="610"/>
      <c r="Q2" s="610"/>
      <c r="R2" s="610"/>
      <c r="S2" s="610"/>
      <c r="T2" s="610"/>
      <c r="U2" s="610"/>
      <c r="V2" s="610"/>
      <c r="W2" s="611"/>
    </row>
    <row r="3" spans="1:24" ht="48" x14ac:dyDescent="0.3">
      <c r="A3" s="520"/>
      <c r="B3" s="522"/>
      <c r="C3" s="524"/>
      <c r="D3" s="526"/>
      <c r="E3" s="73" t="s">
        <v>7</v>
      </c>
      <c r="F3" s="73" t="s">
        <v>8</v>
      </c>
      <c r="G3" s="73" t="s">
        <v>9</v>
      </c>
      <c r="H3" s="73" t="s">
        <v>10</v>
      </c>
      <c r="I3" s="530"/>
      <c r="J3" s="519"/>
      <c r="K3" s="55">
        <v>2556</v>
      </c>
      <c r="L3" s="55">
        <v>2557</v>
      </c>
      <c r="M3" s="55">
        <v>2558</v>
      </c>
      <c r="N3" s="280" t="s">
        <v>11</v>
      </c>
      <c r="O3" s="281" t="s">
        <v>12</v>
      </c>
      <c r="P3" s="281" t="s">
        <v>13</v>
      </c>
      <c r="Q3" s="281" t="s">
        <v>14</v>
      </c>
      <c r="R3" s="281" t="s">
        <v>15</v>
      </c>
      <c r="S3" s="281" t="s">
        <v>16</v>
      </c>
      <c r="T3" s="281" t="s">
        <v>17</v>
      </c>
      <c r="U3" s="281" t="s">
        <v>18</v>
      </c>
      <c r="V3" s="281" t="s">
        <v>19</v>
      </c>
      <c r="W3" s="281" t="s">
        <v>20</v>
      </c>
    </row>
    <row r="4" spans="1:24" s="28" customFormat="1" ht="21.75" customHeight="1" x14ac:dyDescent="0.2">
      <c r="A4" s="678" t="s">
        <v>483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  <c r="X4" s="29"/>
    </row>
    <row r="5" spans="1:24" ht="75" customHeight="1" x14ac:dyDescent="0.3">
      <c r="A5" s="509" t="s">
        <v>354</v>
      </c>
      <c r="B5" s="614" t="s">
        <v>195</v>
      </c>
      <c r="C5" s="500" t="s">
        <v>196</v>
      </c>
      <c r="D5" s="547" t="s">
        <v>251</v>
      </c>
      <c r="E5" s="693"/>
      <c r="F5" s="550" t="s">
        <v>21</v>
      </c>
      <c r="G5" s="693"/>
      <c r="H5" s="693"/>
      <c r="I5" s="500" t="s">
        <v>282</v>
      </c>
      <c r="J5" s="83" t="s">
        <v>939</v>
      </c>
      <c r="K5" s="83" t="s">
        <v>228</v>
      </c>
      <c r="L5" s="83" t="s">
        <v>228</v>
      </c>
      <c r="M5" s="83" t="s">
        <v>228</v>
      </c>
      <c r="N5" s="449">
        <v>1</v>
      </c>
      <c r="O5" s="362"/>
      <c r="P5" s="362"/>
      <c r="Q5" s="362"/>
      <c r="R5" s="362"/>
      <c r="S5" s="362"/>
      <c r="T5" s="362"/>
      <c r="U5" s="362"/>
      <c r="V5" s="362"/>
      <c r="W5" s="362"/>
    </row>
    <row r="6" spans="1:24" ht="43.5" x14ac:dyDescent="0.3">
      <c r="A6" s="512"/>
      <c r="B6" s="612"/>
      <c r="C6" s="501"/>
      <c r="D6" s="548"/>
      <c r="E6" s="694"/>
      <c r="F6" s="551"/>
      <c r="G6" s="694"/>
      <c r="H6" s="694"/>
      <c r="I6" s="501"/>
      <c r="J6" s="83" t="s">
        <v>464</v>
      </c>
      <c r="K6" s="83" t="s">
        <v>228</v>
      </c>
      <c r="L6" s="83" t="s">
        <v>228</v>
      </c>
      <c r="M6" s="83" t="s">
        <v>228</v>
      </c>
      <c r="N6" s="449">
        <v>1</v>
      </c>
      <c r="O6" s="362"/>
      <c r="P6" s="362"/>
      <c r="Q6" s="362"/>
      <c r="R6" s="362"/>
      <c r="S6" s="362"/>
      <c r="T6" s="362"/>
      <c r="U6" s="362"/>
      <c r="V6" s="362"/>
      <c r="W6" s="362"/>
    </row>
    <row r="7" spans="1:24" ht="21.75" customHeight="1" x14ac:dyDescent="0.3">
      <c r="A7" s="513"/>
      <c r="B7" s="613"/>
      <c r="C7" s="502"/>
      <c r="D7" s="549"/>
      <c r="E7" s="695"/>
      <c r="F7" s="552"/>
      <c r="G7" s="695"/>
      <c r="H7" s="695"/>
      <c r="I7" s="502"/>
      <c r="J7" s="197" t="s">
        <v>25</v>
      </c>
      <c r="K7" s="197">
        <v>0</v>
      </c>
      <c r="L7" s="197">
        <v>0</v>
      </c>
      <c r="M7" s="197">
        <v>0</v>
      </c>
      <c r="N7" s="449">
        <v>100</v>
      </c>
      <c r="O7" s="362"/>
      <c r="P7" s="362"/>
      <c r="Q7" s="362"/>
      <c r="R7" s="362"/>
      <c r="S7" s="362"/>
      <c r="T7" s="362"/>
      <c r="U7" s="362"/>
      <c r="V7" s="362"/>
      <c r="W7" s="362"/>
    </row>
    <row r="8" spans="1:24" ht="39" customHeight="1" x14ac:dyDescent="0.5">
      <c r="A8" s="615" t="s">
        <v>459</v>
      </c>
      <c r="B8" s="547" t="s">
        <v>199</v>
      </c>
      <c r="C8" s="547" t="s">
        <v>29</v>
      </c>
      <c r="D8" s="547" t="s">
        <v>251</v>
      </c>
      <c r="E8" s="693"/>
      <c r="F8" s="551" t="s">
        <v>21</v>
      </c>
      <c r="G8" s="542"/>
      <c r="H8" s="693"/>
      <c r="I8" s="500" t="s">
        <v>282</v>
      </c>
      <c r="J8" s="83" t="s">
        <v>252</v>
      </c>
      <c r="K8" s="83">
        <v>7</v>
      </c>
      <c r="L8" s="83">
        <v>7</v>
      </c>
      <c r="M8" s="83">
        <v>7</v>
      </c>
      <c r="N8" s="449">
        <v>10</v>
      </c>
      <c r="O8" s="235">
        <v>1</v>
      </c>
      <c r="P8" s="235">
        <v>2</v>
      </c>
      <c r="Q8" s="235">
        <v>1</v>
      </c>
      <c r="R8" s="235">
        <v>1</v>
      </c>
      <c r="S8" s="235">
        <v>1</v>
      </c>
      <c r="T8" s="235">
        <v>1</v>
      </c>
      <c r="U8" s="235">
        <v>1</v>
      </c>
      <c r="V8" s="235">
        <v>1</v>
      </c>
      <c r="W8" s="235">
        <v>1</v>
      </c>
    </row>
    <row r="9" spans="1:24" ht="19.5" customHeight="1" x14ac:dyDescent="0.5">
      <c r="A9" s="616"/>
      <c r="B9" s="548"/>
      <c r="C9" s="548"/>
      <c r="D9" s="548"/>
      <c r="E9" s="694"/>
      <c r="F9" s="551"/>
      <c r="G9" s="542"/>
      <c r="H9" s="694"/>
      <c r="I9" s="501"/>
      <c r="J9" s="83" t="s">
        <v>253</v>
      </c>
      <c r="K9" s="83">
        <v>7</v>
      </c>
      <c r="L9" s="83">
        <v>7</v>
      </c>
      <c r="M9" s="83">
        <v>7</v>
      </c>
      <c r="N9" s="449">
        <v>10</v>
      </c>
      <c r="O9" s="235">
        <v>1</v>
      </c>
      <c r="P9" s="235">
        <v>2</v>
      </c>
      <c r="Q9" s="235">
        <v>1</v>
      </c>
      <c r="R9" s="235">
        <v>1</v>
      </c>
      <c r="S9" s="235">
        <v>1</v>
      </c>
      <c r="T9" s="235">
        <v>1</v>
      </c>
      <c r="U9" s="235">
        <v>1</v>
      </c>
      <c r="V9" s="235">
        <v>1</v>
      </c>
      <c r="W9" s="235">
        <v>1</v>
      </c>
    </row>
    <row r="10" spans="1:24" ht="24" customHeight="1" x14ac:dyDescent="0.5">
      <c r="A10" s="617"/>
      <c r="B10" s="549"/>
      <c r="C10" s="549"/>
      <c r="D10" s="549"/>
      <c r="E10" s="695"/>
      <c r="F10" s="552"/>
      <c r="G10" s="543"/>
      <c r="H10" s="695"/>
      <c r="I10" s="502"/>
      <c r="J10" s="197" t="s">
        <v>25</v>
      </c>
      <c r="K10" s="197">
        <v>100</v>
      </c>
      <c r="L10" s="197">
        <v>100</v>
      </c>
      <c r="M10" s="197">
        <v>100</v>
      </c>
      <c r="N10" s="449">
        <v>100</v>
      </c>
      <c r="O10" s="235">
        <v>100</v>
      </c>
      <c r="P10" s="235">
        <v>100</v>
      </c>
      <c r="Q10" s="235">
        <v>100</v>
      </c>
      <c r="R10" s="235">
        <v>100</v>
      </c>
      <c r="S10" s="235">
        <v>100</v>
      </c>
      <c r="T10" s="235">
        <v>100</v>
      </c>
      <c r="U10" s="235">
        <v>100</v>
      </c>
      <c r="V10" s="235">
        <v>100</v>
      </c>
      <c r="W10" s="235">
        <v>100</v>
      </c>
    </row>
    <row r="11" spans="1:24" ht="87" x14ac:dyDescent="0.3">
      <c r="A11" s="615" t="s">
        <v>460</v>
      </c>
      <c r="B11" s="516" t="s">
        <v>456</v>
      </c>
      <c r="C11" s="516" t="s">
        <v>105</v>
      </c>
      <c r="D11" s="500" t="s">
        <v>251</v>
      </c>
      <c r="E11" s="559"/>
      <c r="F11" s="551" t="s">
        <v>21</v>
      </c>
      <c r="G11" s="559"/>
      <c r="H11" s="559"/>
      <c r="I11" s="500" t="s">
        <v>282</v>
      </c>
      <c r="J11" s="83" t="s">
        <v>457</v>
      </c>
      <c r="K11" s="83" t="s">
        <v>228</v>
      </c>
      <c r="L11" s="83" t="s">
        <v>228</v>
      </c>
      <c r="M11" s="83">
        <v>4</v>
      </c>
      <c r="N11" s="300">
        <v>4</v>
      </c>
      <c r="O11" s="300">
        <v>1</v>
      </c>
      <c r="P11" s="300">
        <v>0</v>
      </c>
      <c r="Q11" s="300">
        <v>0</v>
      </c>
      <c r="R11" s="300">
        <v>1</v>
      </c>
      <c r="S11" s="300">
        <v>1</v>
      </c>
      <c r="T11" s="300">
        <v>1</v>
      </c>
      <c r="U11" s="456">
        <v>0</v>
      </c>
      <c r="V11" s="300">
        <v>0</v>
      </c>
      <c r="W11" s="300">
        <v>0</v>
      </c>
    </row>
    <row r="12" spans="1:24" x14ac:dyDescent="0.3">
      <c r="A12" s="616"/>
      <c r="B12" s="516"/>
      <c r="C12" s="516"/>
      <c r="D12" s="501"/>
      <c r="E12" s="560"/>
      <c r="F12" s="551"/>
      <c r="G12" s="560"/>
      <c r="H12" s="560"/>
      <c r="I12" s="501"/>
      <c r="J12" s="83" t="s">
        <v>458</v>
      </c>
      <c r="K12" s="300">
        <v>16</v>
      </c>
      <c r="L12" s="300">
        <v>16</v>
      </c>
      <c r="M12" s="300">
        <v>16</v>
      </c>
      <c r="N12" s="300">
        <v>9</v>
      </c>
      <c r="O12" s="300">
        <v>1</v>
      </c>
      <c r="P12" s="300">
        <v>1</v>
      </c>
      <c r="Q12" s="300">
        <v>1</v>
      </c>
      <c r="R12" s="300">
        <v>1</v>
      </c>
      <c r="S12" s="300">
        <v>1</v>
      </c>
      <c r="T12" s="300">
        <v>1</v>
      </c>
      <c r="U12" s="456">
        <v>1</v>
      </c>
      <c r="V12" s="300">
        <v>1</v>
      </c>
      <c r="W12" s="300">
        <v>1</v>
      </c>
    </row>
    <row r="13" spans="1:24" ht="87" x14ac:dyDescent="0.3">
      <c r="A13" s="617"/>
      <c r="B13" s="516"/>
      <c r="C13" s="516"/>
      <c r="D13" s="502"/>
      <c r="E13" s="561"/>
      <c r="F13" s="552"/>
      <c r="G13" s="561"/>
      <c r="H13" s="561"/>
      <c r="I13" s="502"/>
      <c r="J13" s="83" t="s">
        <v>25</v>
      </c>
      <c r="K13" s="300">
        <v>0</v>
      </c>
      <c r="L13" s="300">
        <v>0</v>
      </c>
      <c r="M13" s="300">
        <v>25</v>
      </c>
      <c r="N13" s="300">
        <f>N11*100/N12</f>
        <v>44.444444444444443</v>
      </c>
      <c r="O13" s="300">
        <v>100</v>
      </c>
      <c r="P13" s="300">
        <v>0</v>
      </c>
      <c r="Q13" s="300">
        <v>0</v>
      </c>
      <c r="R13" s="300">
        <v>100</v>
      </c>
      <c r="S13" s="300">
        <v>100</v>
      </c>
      <c r="T13" s="300">
        <v>100</v>
      </c>
      <c r="U13" s="456">
        <v>0</v>
      </c>
      <c r="V13" s="300">
        <v>0</v>
      </c>
      <c r="W13" s="300">
        <v>0</v>
      </c>
    </row>
    <row r="14" spans="1:24" ht="65.25" x14ac:dyDescent="0.5">
      <c r="A14" s="68" t="s">
        <v>340</v>
      </c>
      <c r="B14" s="363" t="s">
        <v>293</v>
      </c>
      <c r="C14" s="186"/>
      <c r="D14" s="197" t="s">
        <v>197</v>
      </c>
      <c r="E14" s="186"/>
      <c r="F14" s="251" t="s">
        <v>21</v>
      </c>
      <c r="G14" s="58"/>
      <c r="H14" s="58"/>
      <c r="I14" s="105" t="s">
        <v>294</v>
      </c>
      <c r="J14" s="268" t="s">
        <v>103</v>
      </c>
      <c r="K14" s="83" t="s">
        <v>228</v>
      </c>
      <c r="L14" s="83" t="s">
        <v>228</v>
      </c>
      <c r="M14" s="83" t="s">
        <v>228</v>
      </c>
      <c r="N14" s="235"/>
      <c r="O14" s="235"/>
      <c r="P14" s="235"/>
      <c r="Q14" s="235"/>
      <c r="R14" s="235"/>
      <c r="S14" s="235"/>
      <c r="T14" s="235"/>
      <c r="U14" s="364"/>
      <c r="V14" s="235"/>
      <c r="W14" s="235"/>
    </row>
    <row r="15" spans="1:24" ht="40.5" customHeight="1" x14ac:dyDescent="0.5">
      <c r="A15" s="587" t="s">
        <v>341</v>
      </c>
      <c r="B15" s="598" t="s">
        <v>203</v>
      </c>
      <c r="C15" s="553" t="s">
        <v>204</v>
      </c>
      <c r="D15" s="553" t="s">
        <v>197</v>
      </c>
      <c r="E15" s="589"/>
      <c r="F15" s="705" t="s">
        <v>21</v>
      </c>
      <c r="G15" s="26"/>
      <c r="H15" s="559"/>
      <c r="I15" s="500" t="s">
        <v>282</v>
      </c>
      <c r="J15" s="83" t="s">
        <v>264</v>
      </c>
      <c r="K15" s="83" t="s">
        <v>228</v>
      </c>
      <c r="L15" s="83">
        <v>125</v>
      </c>
      <c r="M15" s="83">
        <v>125</v>
      </c>
      <c r="N15" s="719" t="s">
        <v>889</v>
      </c>
      <c r="O15" s="720"/>
      <c r="P15" s="720"/>
      <c r="Q15" s="720"/>
      <c r="R15" s="720"/>
      <c r="S15" s="720"/>
      <c r="T15" s="720"/>
      <c r="U15" s="720"/>
      <c r="V15" s="720"/>
      <c r="W15" s="721"/>
    </row>
    <row r="16" spans="1:24" ht="22.5" customHeight="1" x14ac:dyDescent="0.5">
      <c r="A16" s="587"/>
      <c r="B16" s="598"/>
      <c r="C16" s="553"/>
      <c r="D16" s="553"/>
      <c r="E16" s="589"/>
      <c r="F16" s="705"/>
      <c r="G16" s="365"/>
      <c r="H16" s="560"/>
      <c r="I16" s="501"/>
      <c r="J16" s="83" t="s">
        <v>265</v>
      </c>
      <c r="K16" s="83"/>
      <c r="L16" s="83">
        <v>125</v>
      </c>
      <c r="M16" s="83">
        <v>125</v>
      </c>
      <c r="N16" s="119"/>
      <c r="O16" s="235"/>
      <c r="P16" s="235"/>
      <c r="Q16" s="235"/>
      <c r="R16" s="235"/>
      <c r="S16" s="235"/>
      <c r="T16" s="119"/>
      <c r="U16" s="306"/>
      <c r="V16" s="235"/>
      <c r="W16" s="235"/>
    </row>
    <row r="17" spans="1:23" ht="26.25" customHeight="1" x14ac:dyDescent="0.5">
      <c r="A17" s="587"/>
      <c r="B17" s="598"/>
      <c r="C17" s="553"/>
      <c r="D17" s="553"/>
      <c r="E17" s="589"/>
      <c r="F17" s="705"/>
      <c r="G17" s="365"/>
      <c r="H17" s="560"/>
      <c r="I17" s="502"/>
      <c r="J17" s="197" t="s">
        <v>25</v>
      </c>
      <c r="K17" s="197"/>
      <c r="L17" s="197">
        <v>100</v>
      </c>
      <c r="M17" s="197">
        <v>100</v>
      </c>
      <c r="N17" s="235"/>
      <c r="O17" s="235"/>
      <c r="P17" s="235"/>
      <c r="Q17" s="235"/>
      <c r="R17" s="235"/>
      <c r="S17" s="235"/>
      <c r="T17" s="235"/>
      <c r="U17" s="306"/>
      <c r="V17" s="235"/>
      <c r="W17" s="235"/>
    </row>
  </sheetData>
  <mergeCells count="47"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F11:F13"/>
    <mergeCell ref="G11:G13"/>
    <mergeCell ref="A8:A10"/>
    <mergeCell ref="B8:B10"/>
    <mergeCell ref="C8:C10"/>
    <mergeCell ref="D8:D10"/>
    <mergeCell ref="E8:E10"/>
    <mergeCell ref="F8:F10"/>
    <mergeCell ref="A11:A13"/>
    <mergeCell ref="B11:B13"/>
    <mergeCell ref="C11:C13"/>
    <mergeCell ref="D11:D13"/>
    <mergeCell ref="E11:E13"/>
    <mergeCell ref="H8:H10"/>
    <mergeCell ref="I8:I10"/>
    <mergeCell ref="N15:W15"/>
    <mergeCell ref="I15:I17"/>
    <mergeCell ref="I5:I7"/>
    <mergeCell ref="H11:H13"/>
    <mergeCell ref="I11:I13"/>
    <mergeCell ref="F15:F17"/>
    <mergeCell ref="H15:H17"/>
    <mergeCell ref="G5:G7"/>
    <mergeCell ref="A15:A17"/>
    <mergeCell ref="B15:B17"/>
    <mergeCell ref="C15:C17"/>
    <mergeCell ref="D15:D17"/>
    <mergeCell ref="E15:E17"/>
    <mergeCell ref="F5:F7"/>
    <mergeCell ref="A5:A7"/>
    <mergeCell ref="B5:B7"/>
    <mergeCell ref="C5:C7"/>
    <mergeCell ref="D5:D7"/>
    <mergeCell ref="E5:E7"/>
    <mergeCell ref="H5:H7"/>
    <mergeCell ref="G8:G10"/>
  </mergeCells>
  <pageMargins left="0.59055118110236227" right="0" top="0" bottom="0" header="0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view="pageBreakPreview" zoomScale="86" zoomScaleNormal="80" zoomScaleSheetLayoutView="8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Q15" sqref="Q15"/>
    </sheetView>
  </sheetViews>
  <sheetFormatPr defaultRowHeight="21.75" x14ac:dyDescent="0.5"/>
  <cols>
    <col min="1" max="1" width="5.25" style="26" customWidth="1"/>
    <col min="2" max="2" width="36.875" style="8" customWidth="1"/>
    <col min="3" max="3" width="17.25" style="1" customWidth="1"/>
    <col min="4" max="4" width="13.375" style="11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10" customWidth="1"/>
    <col min="10" max="10" width="26.25" style="1" customWidth="1"/>
    <col min="11" max="11" width="5.375" style="1" customWidth="1"/>
    <col min="12" max="12" width="5" style="1" customWidth="1"/>
    <col min="13" max="13" width="5.625" style="1" customWidth="1"/>
    <col min="14" max="14" width="4.25" style="15" customWidth="1"/>
    <col min="15" max="15" width="4.125" style="15" customWidth="1"/>
    <col min="16" max="17" width="4.25" style="15" customWidth="1"/>
    <col min="18" max="18" width="3.5" style="15" customWidth="1"/>
    <col min="19" max="19" width="3.625" style="15" customWidth="1"/>
    <col min="20" max="20" width="3.5" style="15" customWidth="1"/>
    <col min="21" max="22" width="3.625" style="15" customWidth="1"/>
    <col min="23" max="23" width="4.5" style="15" customWidth="1"/>
    <col min="24" max="16384" width="9" style="1"/>
  </cols>
  <sheetData>
    <row r="1" spans="1:24" ht="48.75" customHeight="1" x14ac:dyDescent="0.3">
      <c r="A1" s="702" t="s">
        <v>880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</row>
    <row r="2" spans="1:24" ht="18.75" customHeight="1" x14ac:dyDescent="0.5">
      <c r="A2" s="519" t="s">
        <v>0</v>
      </c>
      <c r="B2" s="521" t="s">
        <v>1</v>
      </c>
      <c r="C2" s="523" t="s">
        <v>2</v>
      </c>
      <c r="D2" s="525" t="s">
        <v>3</v>
      </c>
      <c r="E2" s="607" t="s">
        <v>477</v>
      </c>
      <c r="F2" s="607"/>
      <c r="G2" s="607"/>
      <c r="H2" s="608"/>
      <c r="I2" s="529" t="s">
        <v>4</v>
      </c>
      <c r="J2" s="531" t="s">
        <v>5</v>
      </c>
      <c r="K2" s="532" t="s">
        <v>205</v>
      </c>
      <c r="L2" s="533"/>
      <c r="M2" s="534"/>
      <c r="N2" s="609" t="s">
        <v>6</v>
      </c>
      <c r="O2" s="610"/>
      <c r="P2" s="610"/>
      <c r="Q2" s="610"/>
      <c r="R2" s="610"/>
      <c r="S2" s="610"/>
      <c r="T2" s="610"/>
      <c r="U2" s="610"/>
      <c r="V2" s="610"/>
      <c r="W2" s="611"/>
    </row>
    <row r="3" spans="1:24" ht="48" x14ac:dyDescent="0.3">
      <c r="A3" s="520"/>
      <c r="B3" s="522"/>
      <c r="C3" s="524"/>
      <c r="D3" s="526"/>
      <c r="E3" s="73" t="s">
        <v>7</v>
      </c>
      <c r="F3" s="73" t="s">
        <v>8</v>
      </c>
      <c r="G3" s="73" t="s">
        <v>9</v>
      </c>
      <c r="H3" s="73" t="s">
        <v>10</v>
      </c>
      <c r="I3" s="530"/>
      <c r="J3" s="519"/>
      <c r="K3" s="55">
        <v>2556</v>
      </c>
      <c r="L3" s="55">
        <v>2557</v>
      </c>
      <c r="M3" s="55">
        <v>2558</v>
      </c>
      <c r="N3" s="280" t="s">
        <v>11</v>
      </c>
      <c r="O3" s="281" t="s">
        <v>12</v>
      </c>
      <c r="P3" s="281" t="s">
        <v>13</v>
      </c>
      <c r="Q3" s="281" t="s">
        <v>14</v>
      </c>
      <c r="R3" s="281" t="s">
        <v>15</v>
      </c>
      <c r="S3" s="281" t="s">
        <v>16</v>
      </c>
      <c r="T3" s="281" t="s">
        <v>17</v>
      </c>
      <c r="U3" s="281" t="s">
        <v>18</v>
      </c>
      <c r="V3" s="281" t="s">
        <v>19</v>
      </c>
      <c r="W3" s="281" t="s">
        <v>20</v>
      </c>
    </row>
    <row r="4" spans="1:24" s="28" customFormat="1" ht="21.75" customHeight="1" x14ac:dyDescent="0.2">
      <c r="A4" s="678" t="s">
        <v>485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  <c r="X4" s="29"/>
    </row>
    <row r="5" spans="1:24" ht="56.25" customHeight="1" x14ac:dyDescent="0.5">
      <c r="A5" s="52" t="s">
        <v>408</v>
      </c>
      <c r="B5" s="366" t="s">
        <v>317</v>
      </c>
      <c r="C5" s="53" t="s">
        <v>81</v>
      </c>
      <c r="D5" s="53" t="s">
        <v>211</v>
      </c>
      <c r="E5" s="264" t="s">
        <v>21</v>
      </c>
      <c r="F5" s="264" t="s">
        <v>21</v>
      </c>
      <c r="G5" s="367"/>
      <c r="H5" s="367"/>
      <c r="I5" s="70" t="s">
        <v>282</v>
      </c>
      <c r="J5" s="175" t="s">
        <v>103</v>
      </c>
      <c r="K5" s="83"/>
      <c r="L5" s="83"/>
      <c r="M5" s="83"/>
      <c r="N5" s="368"/>
      <c r="O5" s="725" t="s">
        <v>375</v>
      </c>
      <c r="P5" s="725"/>
      <c r="Q5" s="725"/>
      <c r="R5" s="725"/>
      <c r="S5" s="725"/>
      <c r="T5" s="725"/>
      <c r="U5" s="725"/>
      <c r="V5" s="725"/>
      <c r="W5" s="725"/>
    </row>
    <row r="6" spans="1:24" ht="25.5" customHeight="1" x14ac:dyDescent="0.3">
      <c r="A6" s="509" t="s">
        <v>113</v>
      </c>
      <c r="B6" s="547" t="s">
        <v>299</v>
      </c>
      <c r="C6" s="567" t="s">
        <v>38</v>
      </c>
      <c r="D6" s="500" t="s">
        <v>211</v>
      </c>
      <c r="E6" s="693"/>
      <c r="F6" s="550" t="s">
        <v>21</v>
      </c>
      <c r="G6" s="726"/>
      <c r="H6" s="726"/>
      <c r="I6" s="500" t="s">
        <v>212</v>
      </c>
      <c r="J6" s="83" t="s">
        <v>262</v>
      </c>
      <c r="K6" s="448" t="s">
        <v>250</v>
      </c>
      <c r="L6" s="448" t="s">
        <v>250</v>
      </c>
      <c r="M6" s="457">
        <v>550</v>
      </c>
      <c r="N6" s="159">
        <v>388</v>
      </c>
      <c r="O6" s="358" t="s">
        <v>249</v>
      </c>
      <c r="P6" s="358" t="s">
        <v>249</v>
      </c>
      <c r="Q6" s="358" t="s">
        <v>249</v>
      </c>
      <c r="R6" s="358" t="s">
        <v>249</v>
      </c>
      <c r="S6" s="358" t="s">
        <v>249</v>
      </c>
      <c r="T6" s="358" t="s">
        <v>249</v>
      </c>
      <c r="U6" s="358" t="s">
        <v>249</v>
      </c>
      <c r="V6" s="358" t="s">
        <v>249</v>
      </c>
      <c r="W6" s="358" t="s">
        <v>249</v>
      </c>
    </row>
    <row r="7" spans="1:24" ht="21.75" customHeight="1" x14ac:dyDescent="0.3">
      <c r="A7" s="512"/>
      <c r="B7" s="548"/>
      <c r="C7" s="565"/>
      <c r="D7" s="565"/>
      <c r="E7" s="694"/>
      <c r="F7" s="551"/>
      <c r="G7" s="727"/>
      <c r="H7" s="727"/>
      <c r="I7" s="565"/>
      <c r="J7" s="83" t="s">
        <v>263</v>
      </c>
      <c r="K7" s="448" t="s">
        <v>250</v>
      </c>
      <c r="L7" s="448" t="s">
        <v>250</v>
      </c>
      <c r="M7" s="448">
        <v>715</v>
      </c>
      <c r="N7" s="159">
        <v>708</v>
      </c>
      <c r="O7" s="358" t="s">
        <v>249</v>
      </c>
      <c r="P7" s="358" t="s">
        <v>249</v>
      </c>
      <c r="Q7" s="358" t="s">
        <v>249</v>
      </c>
      <c r="R7" s="358" t="s">
        <v>249</v>
      </c>
      <c r="S7" s="358" t="s">
        <v>249</v>
      </c>
      <c r="T7" s="358" t="s">
        <v>249</v>
      </c>
      <c r="U7" s="358" t="s">
        <v>249</v>
      </c>
      <c r="V7" s="358" t="s">
        <v>249</v>
      </c>
      <c r="W7" s="358" t="s">
        <v>249</v>
      </c>
    </row>
    <row r="8" spans="1:24" ht="21.75" customHeight="1" x14ac:dyDescent="0.3">
      <c r="A8" s="513"/>
      <c r="B8" s="549"/>
      <c r="C8" s="566"/>
      <c r="D8" s="566"/>
      <c r="E8" s="695"/>
      <c r="F8" s="552"/>
      <c r="G8" s="728"/>
      <c r="H8" s="728"/>
      <c r="I8" s="566"/>
      <c r="J8" s="197" t="s">
        <v>25</v>
      </c>
      <c r="K8" s="448" t="s">
        <v>250</v>
      </c>
      <c r="L8" s="448" t="s">
        <v>250</v>
      </c>
      <c r="M8" s="458">
        <f>M6*100/M7</f>
        <v>76.92307692307692</v>
      </c>
      <c r="N8" s="459">
        <v>54.802259890000002</v>
      </c>
      <c r="O8" s="358" t="s">
        <v>249</v>
      </c>
      <c r="P8" s="358" t="s">
        <v>249</v>
      </c>
      <c r="Q8" s="358" t="s">
        <v>249</v>
      </c>
      <c r="R8" s="358" t="s">
        <v>249</v>
      </c>
      <c r="S8" s="358" t="s">
        <v>249</v>
      </c>
      <c r="T8" s="358" t="s">
        <v>249</v>
      </c>
      <c r="U8" s="358" t="s">
        <v>249</v>
      </c>
      <c r="V8" s="358" t="s">
        <v>249</v>
      </c>
      <c r="W8" s="358" t="s">
        <v>249</v>
      </c>
    </row>
    <row r="9" spans="1:24" ht="40.5" customHeight="1" x14ac:dyDescent="0.5">
      <c r="A9" s="52" t="s">
        <v>115</v>
      </c>
      <c r="B9" s="722" t="s">
        <v>104</v>
      </c>
      <c r="C9" s="500" t="s">
        <v>105</v>
      </c>
      <c r="D9" s="500" t="s">
        <v>106</v>
      </c>
      <c r="E9" s="541"/>
      <c r="F9" s="550" t="s">
        <v>222</v>
      </c>
      <c r="G9" s="60"/>
      <c r="H9" s="60"/>
      <c r="I9" s="567" t="s">
        <v>475</v>
      </c>
      <c r="J9" s="83" t="s">
        <v>286</v>
      </c>
      <c r="K9" s="186"/>
      <c r="L9" s="186"/>
      <c r="M9" s="186"/>
      <c r="N9" s="175"/>
      <c r="O9" s="235"/>
      <c r="P9" s="235"/>
      <c r="Q9" s="235"/>
      <c r="R9" s="235"/>
      <c r="S9" s="235"/>
      <c r="T9" s="175"/>
      <c r="U9" s="306"/>
      <c r="V9" s="235"/>
      <c r="W9" s="289">
        <v>6</v>
      </c>
    </row>
    <row r="10" spans="1:24" ht="43.5" x14ac:dyDescent="0.5">
      <c r="A10" s="24"/>
      <c r="B10" s="723"/>
      <c r="C10" s="501"/>
      <c r="D10" s="501"/>
      <c r="E10" s="542"/>
      <c r="F10" s="551"/>
      <c r="G10" s="61"/>
      <c r="H10" s="61"/>
      <c r="I10" s="565"/>
      <c r="J10" s="83" t="s">
        <v>287</v>
      </c>
      <c r="K10" s="83"/>
      <c r="L10" s="83"/>
      <c r="M10" s="83"/>
      <c r="N10" s="175"/>
      <c r="O10" s="235"/>
      <c r="P10" s="235"/>
      <c r="Q10" s="235"/>
      <c r="R10" s="235"/>
      <c r="S10" s="235"/>
      <c r="T10" s="175"/>
      <c r="U10" s="306"/>
      <c r="V10" s="235"/>
      <c r="W10" s="289">
        <v>6</v>
      </c>
    </row>
    <row r="11" spans="1:24" ht="22.5" customHeight="1" x14ac:dyDescent="0.5">
      <c r="A11" s="25"/>
      <c r="B11" s="724"/>
      <c r="C11" s="502"/>
      <c r="D11" s="502"/>
      <c r="E11" s="543"/>
      <c r="F11" s="552"/>
      <c r="G11" s="62"/>
      <c r="H11" s="62"/>
      <c r="I11" s="566"/>
      <c r="J11" s="197" t="s">
        <v>25</v>
      </c>
      <c r="K11" s="57">
        <v>30</v>
      </c>
      <c r="L11" s="57">
        <v>35</v>
      </c>
      <c r="M11" s="57">
        <v>35</v>
      </c>
      <c r="N11" s="175"/>
      <c r="O11" s="235"/>
      <c r="P11" s="235"/>
      <c r="Q11" s="235"/>
      <c r="R11" s="235"/>
      <c r="S11" s="235"/>
      <c r="T11" s="175"/>
      <c r="U11" s="306"/>
      <c r="V11" s="235"/>
      <c r="W11" s="369">
        <v>100</v>
      </c>
    </row>
    <row r="12" spans="1:24" ht="63.75" customHeight="1" x14ac:dyDescent="0.3">
      <c r="A12" s="558" t="s">
        <v>333</v>
      </c>
      <c r="B12" s="614" t="s">
        <v>344</v>
      </c>
      <c r="C12" s="500" t="s">
        <v>119</v>
      </c>
      <c r="D12" s="500" t="s">
        <v>213</v>
      </c>
      <c r="E12" s="693"/>
      <c r="F12" s="550" t="s">
        <v>21</v>
      </c>
      <c r="G12" s="60"/>
      <c r="H12" s="541"/>
      <c r="I12" s="500" t="s">
        <v>471</v>
      </c>
      <c r="J12" s="307" t="s">
        <v>120</v>
      </c>
      <c r="K12" s="335"/>
      <c r="L12" s="335"/>
      <c r="M12" s="335">
        <v>18</v>
      </c>
      <c r="N12" s="177">
        <v>18</v>
      </c>
      <c r="O12" s="178">
        <v>1</v>
      </c>
      <c r="P12" s="178">
        <v>1</v>
      </c>
      <c r="Q12" s="178">
        <v>1</v>
      </c>
      <c r="R12" s="178">
        <v>1</v>
      </c>
      <c r="S12" s="178">
        <v>1</v>
      </c>
      <c r="T12" s="178">
        <v>1</v>
      </c>
      <c r="U12" s="178">
        <v>1</v>
      </c>
      <c r="V12" s="178">
        <v>1</v>
      </c>
      <c r="W12" s="178">
        <v>1</v>
      </c>
    </row>
    <row r="13" spans="1:24" ht="42" customHeight="1" x14ac:dyDescent="0.3">
      <c r="A13" s="510"/>
      <c r="B13" s="612"/>
      <c r="C13" s="501"/>
      <c r="D13" s="565"/>
      <c r="E13" s="694"/>
      <c r="F13" s="551"/>
      <c r="G13" s="61"/>
      <c r="H13" s="542"/>
      <c r="I13" s="565"/>
      <c r="J13" s="307" t="s">
        <v>121</v>
      </c>
      <c r="K13" s="335"/>
      <c r="L13" s="335"/>
      <c r="M13" s="335">
        <v>18</v>
      </c>
      <c r="N13" s="177">
        <v>18</v>
      </c>
      <c r="O13" s="178">
        <v>1</v>
      </c>
      <c r="P13" s="178">
        <v>1</v>
      </c>
      <c r="Q13" s="178">
        <v>1</v>
      </c>
      <c r="R13" s="178">
        <v>1</v>
      </c>
      <c r="S13" s="178">
        <v>1</v>
      </c>
      <c r="T13" s="178">
        <v>1</v>
      </c>
      <c r="U13" s="178">
        <v>1</v>
      </c>
      <c r="V13" s="178">
        <v>1</v>
      </c>
      <c r="W13" s="178">
        <v>1</v>
      </c>
    </row>
    <row r="14" spans="1:24" ht="39" customHeight="1" x14ac:dyDescent="0.3">
      <c r="A14" s="510"/>
      <c r="B14" s="612"/>
      <c r="C14" s="501"/>
      <c r="D14" s="565"/>
      <c r="E14" s="694"/>
      <c r="F14" s="552"/>
      <c r="G14" s="62"/>
      <c r="H14" s="542"/>
      <c r="I14" s="565"/>
      <c r="J14" s="197" t="s">
        <v>25</v>
      </c>
      <c r="K14" s="183" t="s">
        <v>250</v>
      </c>
      <c r="L14" s="183" t="s">
        <v>250</v>
      </c>
      <c r="M14" s="460" t="s">
        <v>29</v>
      </c>
      <c r="N14" s="461">
        <v>100</v>
      </c>
      <c r="O14" s="461">
        <v>100</v>
      </c>
      <c r="P14" s="461">
        <v>100</v>
      </c>
      <c r="Q14" s="461">
        <v>100</v>
      </c>
      <c r="R14" s="461">
        <v>100</v>
      </c>
      <c r="S14" s="461">
        <v>100</v>
      </c>
      <c r="T14" s="461">
        <v>100</v>
      </c>
      <c r="U14" s="461">
        <v>100</v>
      </c>
      <c r="V14" s="461">
        <v>100</v>
      </c>
      <c r="W14" s="461">
        <v>100</v>
      </c>
    </row>
    <row r="15" spans="1:24" ht="39" customHeight="1" x14ac:dyDescent="0.3">
      <c r="A15" s="510"/>
      <c r="B15" s="612"/>
      <c r="C15" s="501"/>
      <c r="D15" s="565"/>
      <c r="E15" s="694"/>
      <c r="F15" s="550" t="s">
        <v>21</v>
      </c>
      <c r="G15" s="60"/>
      <c r="H15" s="542"/>
      <c r="I15" s="565"/>
      <c r="J15" s="307" t="s">
        <v>122</v>
      </c>
      <c r="K15" s="335"/>
      <c r="L15" s="335"/>
      <c r="M15" s="460">
        <v>550</v>
      </c>
      <c r="N15" s="177">
        <v>388</v>
      </c>
      <c r="O15" s="178" t="s">
        <v>249</v>
      </c>
      <c r="P15" s="178" t="s">
        <v>249</v>
      </c>
      <c r="Q15" s="178" t="s">
        <v>249</v>
      </c>
      <c r="R15" s="178" t="s">
        <v>249</v>
      </c>
      <c r="S15" s="178" t="s">
        <v>249</v>
      </c>
      <c r="T15" s="178" t="s">
        <v>249</v>
      </c>
      <c r="U15" s="178" t="s">
        <v>249</v>
      </c>
      <c r="V15" s="178" t="s">
        <v>249</v>
      </c>
      <c r="W15" s="178" t="s">
        <v>249</v>
      </c>
    </row>
    <row r="16" spans="1:24" ht="39.75" customHeight="1" x14ac:dyDescent="0.3">
      <c r="A16" s="510"/>
      <c r="B16" s="612"/>
      <c r="C16" s="501"/>
      <c r="D16" s="565"/>
      <c r="E16" s="694"/>
      <c r="F16" s="551"/>
      <c r="G16" s="61"/>
      <c r="H16" s="542"/>
      <c r="I16" s="565"/>
      <c r="J16" s="307" t="s">
        <v>123</v>
      </c>
      <c r="K16" s="335"/>
      <c r="L16" s="335"/>
      <c r="M16" s="183">
        <v>715</v>
      </c>
      <c r="N16" s="177">
        <v>708</v>
      </c>
      <c r="O16" s="178" t="s">
        <v>249</v>
      </c>
      <c r="P16" s="178" t="s">
        <v>249</v>
      </c>
      <c r="Q16" s="178" t="s">
        <v>249</v>
      </c>
      <c r="R16" s="178" t="s">
        <v>249</v>
      </c>
      <c r="S16" s="178" t="s">
        <v>249</v>
      </c>
      <c r="T16" s="178" t="s">
        <v>249</v>
      </c>
      <c r="U16" s="178" t="s">
        <v>249</v>
      </c>
      <c r="V16" s="178" t="s">
        <v>249</v>
      </c>
      <c r="W16" s="178" t="s">
        <v>249</v>
      </c>
    </row>
    <row r="17" spans="1:23" ht="39.75" customHeight="1" x14ac:dyDescent="0.3">
      <c r="A17" s="511"/>
      <c r="B17" s="613"/>
      <c r="C17" s="502"/>
      <c r="D17" s="566"/>
      <c r="E17" s="695"/>
      <c r="F17" s="552"/>
      <c r="G17" s="62"/>
      <c r="H17" s="543"/>
      <c r="I17" s="566"/>
      <c r="J17" s="197" t="s">
        <v>25</v>
      </c>
      <c r="K17" s="183" t="s">
        <v>250</v>
      </c>
      <c r="L17" s="183" t="s">
        <v>250</v>
      </c>
      <c r="M17" s="462">
        <f>M15*100/M16</f>
        <v>76.92307692307692</v>
      </c>
      <c r="N17" s="463">
        <v>54.802259890000002</v>
      </c>
      <c r="O17" s="178" t="s">
        <v>249</v>
      </c>
      <c r="P17" s="178" t="s">
        <v>249</v>
      </c>
      <c r="Q17" s="178" t="s">
        <v>249</v>
      </c>
      <c r="R17" s="178" t="s">
        <v>249</v>
      </c>
      <c r="S17" s="178" t="s">
        <v>249</v>
      </c>
      <c r="T17" s="178" t="s">
        <v>249</v>
      </c>
      <c r="U17" s="178" t="s">
        <v>249</v>
      </c>
      <c r="V17" s="178" t="s">
        <v>249</v>
      </c>
      <c r="W17" s="178" t="s">
        <v>249</v>
      </c>
    </row>
  </sheetData>
  <protectedRanges>
    <protectedRange password="DAF8" sqref="I5" name="ช่วง1_1_1_16"/>
  </protectedRanges>
  <mergeCells count="36"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O5:W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F9:F11"/>
    <mergeCell ref="I9:I11"/>
    <mergeCell ref="A12:A17"/>
    <mergeCell ref="B12:B17"/>
    <mergeCell ref="C12:C17"/>
    <mergeCell ref="D12:D17"/>
    <mergeCell ref="E12:E17"/>
    <mergeCell ref="F12:F14"/>
    <mergeCell ref="H12:H17"/>
    <mergeCell ref="I12:I17"/>
    <mergeCell ref="F15:F17"/>
    <mergeCell ref="B9:B11"/>
    <mergeCell ref="C9:C11"/>
    <mergeCell ref="D9:D11"/>
    <mergeCell ref="E9:E11"/>
  </mergeCells>
  <pageMargins left="0.59055118110236227" right="0" top="0" bottom="0" header="0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view="pageBreakPreview" topLeftCell="A4" zoomScale="86" zoomScaleNormal="80" zoomScaleSheetLayoutView="86" workbookViewId="0">
      <selection activeCell="N10" sqref="N10"/>
    </sheetView>
  </sheetViews>
  <sheetFormatPr defaultRowHeight="21.75" x14ac:dyDescent="0.5"/>
  <cols>
    <col min="1" max="1" width="5.25" style="26" customWidth="1"/>
    <col min="2" max="2" width="36.875" style="277" customWidth="1"/>
    <col min="3" max="3" width="17.25" style="72" customWidth="1"/>
    <col min="4" max="4" width="13.375" style="278" customWidth="1"/>
    <col min="5" max="5" width="2.5" style="72" customWidth="1"/>
    <col min="6" max="6" width="2.625" style="72" customWidth="1"/>
    <col min="7" max="7" width="2.375" style="72" customWidth="1"/>
    <col min="8" max="8" width="2.75" style="72" customWidth="1"/>
    <col min="9" max="9" width="10.875" style="279" customWidth="1"/>
    <col min="10" max="10" width="26.25" style="72" customWidth="1"/>
    <col min="11" max="11" width="5.375" style="72" customWidth="1"/>
    <col min="12" max="12" width="5" style="72" customWidth="1"/>
    <col min="13" max="13" width="5.625" style="72" customWidth="1"/>
    <col min="14" max="14" width="8.25" style="234" bestFit="1" customWidth="1"/>
    <col min="15" max="15" width="4.125" style="234" customWidth="1"/>
    <col min="16" max="17" width="4.25" style="234" customWidth="1"/>
    <col min="18" max="18" width="3.5" style="234" customWidth="1"/>
    <col min="19" max="19" width="3.625" style="234" customWidth="1"/>
    <col min="20" max="20" width="3.5" style="234" customWidth="1"/>
    <col min="21" max="23" width="3.625" style="234" customWidth="1"/>
    <col min="24" max="16384" width="9" style="72"/>
  </cols>
  <sheetData>
    <row r="1" spans="1:24" ht="48.75" customHeight="1" x14ac:dyDescent="0.5">
      <c r="A1" s="702" t="s">
        <v>879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</row>
    <row r="2" spans="1:24" ht="18.75" customHeight="1" x14ac:dyDescent="0.5">
      <c r="A2" s="519" t="s">
        <v>0</v>
      </c>
      <c r="B2" s="521" t="s">
        <v>1</v>
      </c>
      <c r="C2" s="523" t="s">
        <v>2</v>
      </c>
      <c r="D2" s="525" t="s">
        <v>3</v>
      </c>
      <c r="E2" s="607" t="s">
        <v>477</v>
      </c>
      <c r="F2" s="607"/>
      <c r="G2" s="607"/>
      <c r="H2" s="608"/>
      <c r="I2" s="529" t="s">
        <v>4</v>
      </c>
      <c r="J2" s="531" t="s">
        <v>5</v>
      </c>
      <c r="K2" s="532" t="s">
        <v>205</v>
      </c>
      <c r="L2" s="533"/>
      <c r="M2" s="534"/>
      <c r="N2" s="609" t="s">
        <v>6</v>
      </c>
      <c r="O2" s="610"/>
      <c r="P2" s="610"/>
      <c r="Q2" s="610"/>
      <c r="R2" s="610"/>
      <c r="S2" s="610"/>
      <c r="T2" s="610"/>
      <c r="U2" s="610"/>
      <c r="V2" s="610"/>
      <c r="W2" s="611"/>
    </row>
    <row r="3" spans="1:24" ht="48" x14ac:dyDescent="0.5">
      <c r="A3" s="520"/>
      <c r="B3" s="522"/>
      <c r="C3" s="524"/>
      <c r="D3" s="526"/>
      <c r="E3" s="73" t="s">
        <v>7</v>
      </c>
      <c r="F3" s="73" t="s">
        <v>8</v>
      </c>
      <c r="G3" s="73" t="s">
        <v>9</v>
      </c>
      <c r="H3" s="73" t="s">
        <v>10</v>
      </c>
      <c r="I3" s="530"/>
      <c r="J3" s="519"/>
      <c r="K3" s="55">
        <v>2556</v>
      </c>
      <c r="L3" s="55">
        <v>2557</v>
      </c>
      <c r="M3" s="55">
        <v>2558</v>
      </c>
      <c r="N3" s="280" t="s">
        <v>11</v>
      </c>
      <c r="O3" s="281" t="s">
        <v>12</v>
      </c>
      <c r="P3" s="281" t="s">
        <v>13</v>
      </c>
      <c r="Q3" s="281" t="s">
        <v>14</v>
      </c>
      <c r="R3" s="281" t="s">
        <v>15</v>
      </c>
      <c r="S3" s="281" t="s">
        <v>16</v>
      </c>
      <c r="T3" s="281" t="s">
        <v>17</v>
      </c>
      <c r="U3" s="281" t="s">
        <v>18</v>
      </c>
      <c r="V3" s="281" t="s">
        <v>19</v>
      </c>
      <c r="W3" s="281" t="s">
        <v>20</v>
      </c>
    </row>
    <row r="4" spans="1:24" s="28" customFormat="1" ht="21.75" customHeight="1" x14ac:dyDescent="0.2">
      <c r="A4" s="678" t="s">
        <v>486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  <c r="X4" s="29"/>
    </row>
    <row r="5" spans="1:24" ht="61.5" customHeight="1" x14ac:dyDescent="0.5">
      <c r="A5" s="52" t="s">
        <v>407</v>
      </c>
      <c r="B5" s="371" t="s">
        <v>100</v>
      </c>
      <c r="C5" s="53" t="s">
        <v>101</v>
      </c>
      <c r="D5" s="372" t="s">
        <v>271</v>
      </c>
      <c r="E5" s="367"/>
      <c r="F5" s="264" t="s">
        <v>21</v>
      </c>
      <c r="G5" s="367"/>
      <c r="H5" s="367"/>
      <c r="I5" s="70" t="s">
        <v>470</v>
      </c>
      <c r="J5" s="83"/>
      <c r="K5" s="83"/>
      <c r="L5" s="83"/>
      <c r="M5" s="83"/>
      <c r="N5" s="368">
        <v>84.52</v>
      </c>
      <c r="O5" s="729" t="s">
        <v>375</v>
      </c>
      <c r="P5" s="730"/>
      <c r="Q5" s="730"/>
      <c r="R5" s="730"/>
      <c r="S5" s="730"/>
      <c r="T5" s="730"/>
      <c r="U5" s="730"/>
      <c r="V5" s="730"/>
      <c r="W5" s="731"/>
    </row>
    <row r="6" spans="1:24" ht="127.5" customHeight="1" x14ac:dyDescent="0.5">
      <c r="A6" s="618" t="s">
        <v>302</v>
      </c>
      <c r="B6" s="614" t="s">
        <v>110</v>
      </c>
      <c r="C6" s="128" t="s">
        <v>311</v>
      </c>
      <c r="D6" s="554" t="s">
        <v>271</v>
      </c>
      <c r="E6" s="693"/>
      <c r="F6" s="550" t="s">
        <v>21</v>
      </c>
      <c r="G6" s="693"/>
      <c r="H6" s="693"/>
      <c r="I6" s="500" t="s">
        <v>312</v>
      </c>
      <c r="J6" s="302" t="s">
        <v>103</v>
      </c>
      <c r="K6" s="180"/>
      <c r="L6" s="180"/>
      <c r="M6" s="180"/>
      <c r="N6" s="129" t="s">
        <v>951</v>
      </c>
      <c r="O6" s="732" t="s">
        <v>375</v>
      </c>
      <c r="P6" s="733"/>
      <c r="Q6" s="733"/>
      <c r="R6" s="733"/>
      <c r="S6" s="733"/>
      <c r="T6" s="733"/>
      <c r="U6" s="733"/>
      <c r="V6" s="733"/>
      <c r="W6" s="733"/>
    </row>
    <row r="7" spans="1:24" ht="42.75" customHeight="1" x14ac:dyDescent="0.5">
      <c r="A7" s="619"/>
      <c r="B7" s="612"/>
      <c r="C7" s="500" t="s">
        <v>465</v>
      </c>
      <c r="D7" s="555"/>
      <c r="E7" s="694"/>
      <c r="F7" s="551"/>
      <c r="G7" s="694"/>
      <c r="H7" s="694"/>
      <c r="I7" s="501"/>
      <c r="J7" s="175" t="s">
        <v>466</v>
      </c>
      <c r="K7" s="180"/>
      <c r="L7" s="180"/>
      <c r="M7" s="180"/>
      <c r="N7" s="373">
        <v>0</v>
      </c>
      <c r="O7" s="733"/>
      <c r="P7" s="733"/>
      <c r="Q7" s="733"/>
      <c r="R7" s="733"/>
      <c r="S7" s="733"/>
      <c r="T7" s="733"/>
      <c r="U7" s="733"/>
      <c r="V7" s="733"/>
      <c r="W7" s="733"/>
    </row>
    <row r="8" spans="1:24" ht="65.25" x14ac:dyDescent="0.5">
      <c r="A8" s="619"/>
      <c r="B8" s="612"/>
      <c r="C8" s="501"/>
      <c r="D8" s="555"/>
      <c r="E8" s="694"/>
      <c r="F8" s="551"/>
      <c r="G8" s="694"/>
      <c r="H8" s="694"/>
      <c r="I8" s="501"/>
      <c r="J8" s="175" t="s">
        <v>467</v>
      </c>
      <c r="K8" s="180"/>
      <c r="L8" s="180"/>
      <c r="M8" s="180"/>
      <c r="N8" s="373">
        <v>0</v>
      </c>
      <c r="O8" s="733"/>
      <c r="P8" s="733"/>
      <c r="Q8" s="733"/>
      <c r="R8" s="733"/>
      <c r="S8" s="733"/>
      <c r="T8" s="733"/>
      <c r="U8" s="733"/>
      <c r="V8" s="733"/>
      <c r="W8" s="733"/>
    </row>
    <row r="9" spans="1:24" x14ac:dyDescent="0.5">
      <c r="A9" s="620"/>
      <c r="B9" s="613"/>
      <c r="C9" s="502"/>
      <c r="D9" s="556"/>
      <c r="E9" s="695"/>
      <c r="F9" s="552"/>
      <c r="G9" s="695"/>
      <c r="H9" s="695"/>
      <c r="I9" s="502"/>
      <c r="J9" s="360" t="s">
        <v>25</v>
      </c>
      <c r="K9" s="180"/>
      <c r="L9" s="180"/>
      <c r="M9" s="180"/>
      <c r="N9" s="373">
        <v>100</v>
      </c>
      <c r="O9" s="733"/>
      <c r="P9" s="733"/>
      <c r="Q9" s="733"/>
      <c r="R9" s="733"/>
      <c r="S9" s="733"/>
      <c r="T9" s="733"/>
      <c r="U9" s="733"/>
      <c r="V9" s="733"/>
      <c r="W9" s="733"/>
    </row>
    <row r="10" spans="1:24" ht="42" customHeight="1" x14ac:dyDescent="0.5">
      <c r="A10" s="52" t="s">
        <v>136</v>
      </c>
      <c r="B10" s="63" t="s">
        <v>111</v>
      </c>
      <c r="C10" s="372" t="s">
        <v>29</v>
      </c>
      <c r="D10" s="372" t="s">
        <v>271</v>
      </c>
      <c r="E10" s="367"/>
      <c r="F10" s="264" t="s">
        <v>21</v>
      </c>
      <c r="G10" s="367"/>
      <c r="H10" s="367"/>
      <c r="I10" s="214" t="s">
        <v>272</v>
      </c>
      <c r="J10" s="83"/>
      <c r="K10" s="83"/>
      <c r="L10" s="83"/>
      <c r="M10" s="83"/>
      <c r="N10" s="309"/>
      <c r="O10" s="235"/>
      <c r="P10" s="235"/>
      <c r="Q10" s="235"/>
      <c r="R10" s="235"/>
      <c r="S10" s="235"/>
      <c r="T10" s="235"/>
      <c r="U10" s="235"/>
      <c r="V10" s="235"/>
      <c r="W10" s="235"/>
    </row>
    <row r="11" spans="1:24" ht="45" customHeight="1" x14ac:dyDescent="0.5">
      <c r="A11" s="69" t="s">
        <v>139</v>
      </c>
      <c r="B11" s="197" t="s">
        <v>112</v>
      </c>
      <c r="C11" s="374"/>
      <c r="D11" s="372" t="s">
        <v>271</v>
      </c>
      <c r="E11" s="186"/>
      <c r="F11" s="251" t="s">
        <v>21</v>
      </c>
      <c r="G11" s="186"/>
      <c r="H11" s="186"/>
      <c r="I11" s="252" t="s">
        <v>272</v>
      </c>
      <c r="J11" s="375"/>
      <c r="K11" s="375"/>
      <c r="L11" s="375"/>
      <c r="M11" s="375"/>
      <c r="N11" s="309"/>
      <c r="O11" s="235"/>
      <c r="P11" s="235"/>
      <c r="Q11" s="235"/>
      <c r="R11" s="235"/>
      <c r="S11" s="235"/>
      <c r="T11" s="235"/>
      <c r="U11" s="235"/>
      <c r="V11" s="235"/>
      <c r="W11" s="235"/>
    </row>
  </sheetData>
  <protectedRanges>
    <protectedRange password="DAF8" sqref="I5" name="ช่วง1_1_1_17"/>
  </protectedRanges>
  <mergeCells count="22"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O5:W5"/>
    <mergeCell ref="G6:G9"/>
    <mergeCell ref="H6:H9"/>
    <mergeCell ref="I6:I9"/>
    <mergeCell ref="O6:W9"/>
    <mergeCell ref="A6:A9"/>
    <mergeCell ref="B6:B9"/>
    <mergeCell ref="D6:D9"/>
    <mergeCell ref="E6:E9"/>
    <mergeCell ref="F6:F9"/>
    <mergeCell ref="C7:C9"/>
  </mergeCells>
  <pageMargins left="0.59055118110236227" right="0" top="0" bottom="0" header="0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view="pageBreakPreview" zoomScale="86" zoomScaleNormal="80" zoomScaleSheetLayoutView="86" workbookViewId="0">
      <selection activeCell="J13" sqref="J13"/>
    </sheetView>
  </sheetViews>
  <sheetFormatPr defaultRowHeight="21.75" x14ac:dyDescent="0.5"/>
  <cols>
    <col min="1" max="1" width="5.25" style="26" customWidth="1"/>
    <col min="2" max="2" width="36.875" style="8" customWidth="1"/>
    <col min="3" max="3" width="17.25" style="1" customWidth="1"/>
    <col min="4" max="4" width="13.375" style="11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10" customWidth="1"/>
    <col min="10" max="10" width="26.25" style="1" customWidth="1"/>
    <col min="11" max="11" width="5.375" style="1" customWidth="1"/>
    <col min="12" max="12" width="5" style="1" customWidth="1"/>
    <col min="13" max="13" width="5.625" style="1" customWidth="1"/>
    <col min="14" max="14" width="4.25" style="15" customWidth="1"/>
    <col min="15" max="15" width="4.125" style="15" customWidth="1"/>
    <col min="16" max="17" width="4.25" style="15" customWidth="1"/>
    <col min="18" max="18" width="3.5" style="15" customWidth="1"/>
    <col min="19" max="19" width="3.625" style="15" customWidth="1"/>
    <col min="20" max="20" width="3.5" style="15" customWidth="1"/>
    <col min="21" max="23" width="3.625" style="15" customWidth="1"/>
    <col min="24" max="16384" width="9" style="1"/>
  </cols>
  <sheetData>
    <row r="1" spans="1:24" ht="48.75" customHeight="1" x14ac:dyDescent="0.3">
      <c r="A1" s="644" t="s">
        <v>878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</row>
    <row r="2" spans="1:24" ht="18.75" customHeight="1" x14ac:dyDescent="0.3">
      <c r="A2" s="519" t="s">
        <v>0</v>
      </c>
      <c r="B2" s="645" t="s">
        <v>1</v>
      </c>
      <c r="C2" s="647" t="s">
        <v>2</v>
      </c>
      <c r="D2" s="649" t="s">
        <v>3</v>
      </c>
      <c r="E2" s="651" t="s">
        <v>477</v>
      </c>
      <c r="F2" s="651"/>
      <c r="G2" s="651"/>
      <c r="H2" s="652"/>
      <c r="I2" s="653" t="s">
        <v>4</v>
      </c>
      <c r="J2" s="655" t="s">
        <v>5</v>
      </c>
      <c r="K2" s="657" t="s">
        <v>205</v>
      </c>
      <c r="L2" s="658"/>
      <c r="M2" s="659"/>
      <c r="N2" s="675" t="s">
        <v>6</v>
      </c>
      <c r="O2" s="676"/>
      <c r="P2" s="676"/>
      <c r="Q2" s="676"/>
      <c r="R2" s="676"/>
      <c r="S2" s="676"/>
      <c r="T2" s="676"/>
      <c r="U2" s="676"/>
      <c r="V2" s="676"/>
      <c r="W2" s="677"/>
    </row>
    <row r="3" spans="1:24" ht="49.5" x14ac:dyDescent="0.3">
      <c r="A3" s="520"/>
      <c r="B3" s="646"/>
      <c r="C3" s="648"/>
      <c r="D3" s="650"/>
      <c r="E3" s="27" t="s">
        <v>7</v>
      </c>
      <c r="F3" s="27" t="s">
        <v>8</v>
      </c>
      <c r="G3" s="27" t="s">
        <v>9</v>
      </c>
      <c r="H3" s="27" t="s">
        <v>10</v>
      </c>
      <c r="I3" s="654"/>
      <c r="J3" s="656"/>
      <c r="K3" s="30">
        <v>2556</v>
      </c>
      <c r="L3" s="30">
        <v>2557</v>
      </c>
      <c r="M3" s="30">
        <v>2558</v>
      </c>
      <c r="N3" s="31" t="s">
        <v>11</v>
      </c>
      <c r="O3" s="32" t="s">
        <v>12</v>
      </c>
      <c r="P3" s="32" t="s">
        <v>13</v>
      </c>
      <c r="Q3" s="32" t="s">
        <v>14</v>
      </c>
      <c r="R3" s="32" t="s">
        <v>15</v>
      </c>
      <c r="S3" s="32" t="s">
        <v>16</v>
      </c>
      <c r="T3" s="32" t="s">
        <v>17</v>
      </c>
      <c r="U3" s="32" t="s">
        <v>18</v>
      </c>
      <c r="V3" s="32" t="s">
        <v>19</v>
      </c>
      <c r="W3" s="32" t="s">
        <v>20</v>
      </c>
    </row>
    <row r="4" spans="1:24" s="28" customFormat="1" ht="21.75" customHeight="1" x14ac:dyDescent="0.2">
      <c r="A4" s="678" t="s">
        <v>487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  <c r="X4" s="29"/>
    </row>
    <row r="5" spans="1:24" ht="56.25" x14ac:dyDescent="0.3">
      <c r="A5" s="558" t="s">
        <v>332</v>
      </c>
      <c r="B5" s="690" t="s">
        <v>343</v>
      </c>
      <c r="C5" s="669" t="s">
        <v>117</v>
      </c>
      <c r="D5" s="669" t="s">
        <v>348</v>
      </c>
      <c r="E5" s="666"/>
      <c r="F5" s="670" t="s">
        <v>21</v>
      </c>
      <c r="G5" s="662"/>
      <c r="H5" s="662"/>
      <c r="I5" s="669" t="s">
        <v>258</v>
      </c>
      <c r="J5" s="20" t="s">
        <v>315</v>
      </c>
      <c r="K5" s="20"/>
      <c r="L5" s="4"/>
      <c r="M5" s="20"/>
      <c r="N5" s="21"/>
      <c r="O5" s="9"/>
      <c r="P5" s="9"/>
      <c r="Q5" s="9"/>
      <c r="R5" s="9"/>
      <c r="S5" s="9"/>
      <c r="T5" s="9"/>
      <c r="U5" s="13"/>
      <c r="V5" s="9"/>
      <c r="W5" s="9"/>
    </row>
    <row r="6" spans="1:24" ht="31.5" customHeight="1" x14ac:dyDescent="0.3">
      <c r="A6" s="510"/>
      <c r="B6" s="691"/>
      <c r="C6" s="673"/>
      <c r="D6" s="673"/>
      <c r="E6" s="667"/>
      <c r="F6" s="671"/>
      <c r="G6" s="663"/>
      <c r="H6" s="663"/>
      <c r="I6" s="673"/>
      <c r="J6" s="20" t="s">
        <v>316</v>
      </c>
      <c r="K6" s="20"/>
      <c r="L6" s="3"/>
      <c r="M6" s="20"/>
      <c r="N6" s="21"/>
      <c r="O6" s="9"/>
      <c r="P6" s="9"/>
      <c r="Q6" s="9"/>
      <c r="R6" s="9"/>
      <c r="S6" s="9"/>
      <c r="T6" s="9"/>
      <c r="U6" s="13"/>
      <c r="V6" s="9"/>
      <c r="W6" s="9"/>
    </row>
    <row r="7" spans="1:24" ht="33" customHeight="1" x14ac:dyDescent="0.3">
      <c r="A7" s="511"/>
      <c r="B7" s="692"/>
      <c r="C7" s="674"/>
      <c r="D7" s="674"/>
      <c r="E7" s="668"/>
      <c r="F7" s="672"/>
      <c r="G7" s="664"/>
      <c r="H7" s="664"/>
      <c r="I7" s="674"/>
      <c r="J7" s="18" t="s">
        <v>25</v>
      </c>
      <c r="K7" s="18"/>
      <c r="L7" s="18"/>
      <c r="M7" s="18"/>
      <c r="N7" s="21"/>
      <c r="O7" s="9"/>
      <c r="P7" s="9"/>
      <c r="Q7" s="9"/>
      <c r="R7" s="9"/>
      <c r="S7" s="9"/>
      <c r="T7" s="9"/>
      <c r="U7" s="13"/>
      <c r="V7" s="9"/>
      <c r="W7" s="9"/>
    </row>
    <row r="8" spans="1:24" ht="194.25" customHeight="1" x14ac:dyDescent="0.3">
      <c r="A8" s="22" t="s">
        <v>334</v>
      </c>
      <c r="B8" s="12" t="s">
        <v>346</v>
      </c>
      <c r="C8" s="18" t="s">
        <v>131</v>
      </c>
      <c r="D8" s="6"/>
      <c r="E8" s="4"/>
      <c r="F8" s="19" t="s">
        <v>21</v>
      </c>
      <c r="G8" s="17"/>
      <c r="H8" s="17"/>
      <c r="I8" s="20" t="s">
        <v>260</v>
      </c>
      <c r="J8" s="5" t="s">
        <v>103</v>
      </c>
      <c r="K8" s="5"/>
      <c r="L8" s="5"/>
      <c r="M8" s="5"/>
      <c r="N8" s="21"/>
      <c r="O8" s="9"/>
      <c r="P8" s="9"/>
      <c r="Q8" s="9"/>
      <c r="R8" s="9"/>
      <c r="S8" s="9"/>
      <c r="T8" s="9"/>
      <c r="U8" s="14"/>
      <c r="V8" s="9"/>
      <c r="W8" s="9"/>
    </row>
  </sheetData>
  <mergeCells count="20"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I5:I7"/>
    <mergeCell ref="A5:A7"/>
    <mergeCell ref="B5:B7"/>
    <mergeCell ref="C5:C7"/>
    <mergeCell ref="D5:D7"/>
    <mergeCell ref="E5:E7"/>
    <mergeCell ref="F5:F7"/>
    <mergeCell ref="G5:G7"/>
    <mergeCell ref="H5:H7"/>
  </mergeCells>
  <pageMargins left="0.59055118110236227" right="0" top="0" bottom="0" header="0" footer="0.31496062992125984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view="pageBreakPreview" zoomScale="86" zoomScaleNormal="80" zoomScaleSheetLayoutView="86" workbookViewId="0">
      <selection activeCell="L5" sqref="L5"/>
    </sheetView>
  </sheetViews>
  <sheetFormatPr defaultRowHeight="21.75" x14ac:dyDescent="0.5"/>
  <cols>
    <col min="1" max="1" width="5.25" style="26" customWidth="1"/>
    <col min="2" max="2" width="36.875" style="8" customWidth="1"/>
    <col min="3" max="3" width="17.25" style="1" customWidth="1"/>
    <col min="4" max="4" width="13.375" style="11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10" customWidth="1"/>
    <col min="10" max="10" width="26.25" style="1" customWidth="1"/>
    <col min="11" max="12" width="5.375" style="1" customWidth="1"/>
    <col min="13" max="13" width="5.625" style="1" customWidth="1"/>
    <col min="14" max="14" width="4.25" style="15" customWidth="1"/>
    <col min="15" max="15" width="4.125" style="15" customWidth="1"/>
    <col min="16" max="17" width="4.25" style="15" customWidth="1"/>
    <col min="18" max="18" width="3.5" style="15" customWidth="1"/>
    <col min="19" max="19" width="3.625" style="15" customWidth="1"/>
    <col min="20" max="20" width="3.5" style="15" customWidth="1"/>
    <col min="21" max="23" width="3.625" style="15" customWidth="1"/>
    <col min="24" max="16384" width="9" style="1"/>
  </cols>
  <sheetData>
    <row r="1" spans="1:24" ht="48.75" customHeight="1" x14ac:dyDescent="0.3">
      <c r="A1" s="644" t="s">
        <v>877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</row>
    <row r="2" spans="1:24" ht="18.75" customHeight="1" x14ac:dyDescent="0.3">
      <c r="A2" s="519" t="s">
        <v>0</v>
      </c>
      <c r="B2" s="645" t="s">
        <v>1</v>
      </c>
      <c r="C2" s="647" t="s">
        <v>2</v>
      </c>
      <c r="D2" s="649" t="s">
        <v>3</v>
      </c>
      <c r="E2" s="651" t="s">
        <v>477</v>
      </c>
      <c r="F2" s="651"/>
      <c r="G2" s="651"/>
      <c r="H2" s="652"/>
      <c r="I2" s="653" t="s">
        <v>4</v>
      </c>
      <c r="J2" s="655" t="s">
        <v>5</v>
      </c>
      <c r="K2" s="657" t="s">
        <v>205</v>
      </c>
      <c r="L2" s="658"/>
      <c r="M2" s="659"/>
      <c r="N2" s="675" t="s">
        <v>6</v>
      </c>
      <c r="O2" s="676"/>
      <c r="P2" s="676"/>
      <c r="Q2" s="676"/>
      <c r="R2" s="676"/>
      <c r="S2" s="676"/>
      <c r="T2" s="676"/>
      <c r="U2" s="676"/>
      <c r="V2" s="676"/>
      <c r="W2" s="677"/>
    </row>
    <row r="3" spans="1:24" ht="49.5" x14ac:dyDescent="0.3">
      <c r="A3" s="520"/>
      <c r="B3" s="646"/>
      <c r="C3" s="648"/>
      <c r="D3" s="650"/>
      <c r="E3" s="27" t="s">
        <v>7</v>
      </c>
      <c r="F3" s="27" t="s">
        <v>8</v>
      </c>
      <c r="G3" s="27" t="s">
        <v>9</v>
      </c>
      <c r="H3" s="27" t="s">
        <v>10</v>
      </c>
      <c r="I3" s="654"/>
      <c r="J3" s="656"/>
      <c r="K3" s="30">
        <v>2556</v>
      </c>
      <c r="L3" s="30">
        <v>2557</v>
      </c>
      <c r="M3" s="30">
        <v>2558</v>
      </c>
      <c r="N3" s="31" t="s">
        <v>11</v>
      </c>
      <c r="O3" s="32" t="s">
        <v>12</v>
      </c>
      <c r="P3" s="32" t="s">
        <v>13</v>
      </c>
      <c r="Q3" s="32" t="s">
        <v>14</v>
      </c>
      <c r="R3" s="32" t="s">
        <v>15</v>
      </c>
      <c r="S3" s="32" t="s">
        <v>16</v>
      </c>
      <c r="T3" s="32" t="s">
        <v>17</v>
      </c>
      <c r="U3" s="32" t="s">
        <v>18</v>
      </c>
      <c r="V3" s="32" t="s">
        <v>19</v>
      </c>
      <c r="W3" s="32" t="s">
        <v>20</v>
      </c>
    </row>
    <row r="4" spans="1:24" s="28" customFormat="1" ht="21.75" customHeight="1" x14ac:dyDescent="0.2">
      <c r="A4" s="678" t="s">
        <v>488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  <c r="X4" s="29"/>
    </row>
    <row r="5" spans="1:24" ht="78" customHeight="1" x14ac:dyDescent="0.3">
      <c r="A5" s="587" t="s">
        <v>335</v>
      </c>
      <c r="B5" s="690" t="s">
        <v>132</v>
      </c>
      <c r="C5" s="681" t="s">
        <v>83</v>
      </c>
      <c r="D5" s="681" t="s">
        <v>261</v>
      </c>
      <c r="E5" s="666"/>
      <c r="F5" s="734" t="s">
        <v>21</v>
      </c>
      <c r="G5" s="662"/>
      <c r="H5" s="662"/>
      <c r="I5" s="669" t="s">
        <v>472</v>
      </c>
      <c r="J5" s="7" t="s">
        <v>133</v>
      </c>
      <c r="K5" s="7"/>
      <c r="L5" s="7"/>
      <c r="M5" s="7"/>
      <c r="N5" s="21"/>
      <c r="O5" s="9"/>
      <c r="P5" s="9"/>
      <c r="Q5" s="9"/>
      <c r="R5" s="9"/>
      <c r="S5" s="9"/>
      <c r="T5" s="9"/>
      <c r="U5" s="9"/>
      <c r="V5" s="9"/>
      <c r="W5" s="9"/>
    </row>
    <row r="6" spans="1:24" ht="81.75" customHeight="1" x14ac:dyDescent="0.3">
      <c r="A6" s="587"/>
      <c r="B6" s="691"/>
      <c r="C6" s="682"/>
      <c r="D6" s="682"/>
      <c r="E6" s="667"/>
      <c r="F6" s="734"/>
      <c r="G6" s="663"/>
      <c r="H6" s="663"/>
      <c r="I6" s="673"/>
      <c r="J6" s="7" t="s">
        <v>134</v>
      </c>
      <c r="K6" s="7"/>
      <c r="L6" s="7"/>
      <c r="M6" s="7"/>
      <c r="N6" s="21"/>
      <c r="O6" s="9"/>
      <c r="P6" s="9"/>
      <c r="Q6" s="9"/>
      <c r="R6" s="9"/>
      <c r="S6" s="9"/>
      <c r="T6" s="9"/>
      <c r="U6" s="9"/>
      <c r="V6" s="9"/>
      <c r="W6" s="9"/>
    </row>
    <row r="7" spans="1:24" ht="26.25" customHeight="1" x14ac:dyDescent="0.3">
      <c r="A7" s="587"/>
      <c r="B7" s="692"/>
      <c r="C7" s="683"/>
      <c r="D7" s="683"/>
      <c r="E7" s="668"/>
      <c r="F7" s="734"/>
      <c r="G7" s="664"/>
      <c r="H7" s="664"/>
      <c r="I7" s="674"/>
      <c r="J7" s="2" t="s">
        <v>25</v>
      </c>
      <c r="K7" s="2"/>
      <c r="L7" s="2"/>
      <c r="M7" s="2"/>
      <c r="N7" s="21"/>
      <c r="O7" s="9"/>
      <c r="P7" s="9"/>
      <c r="Q7" s="9"/>
      <c r="R7" s="9"/>
      <c r="S7" s="9"/>
      <c r="T7" s="9"/>
      <c r="U7" s="13"/>
      <c r="V7" s="9"/>
      <c r="W7" s="9"/>
    </row>
  </sheetData>
  <mergeCells count="20"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G5:G7"/>
    <mergeCell ref="H5:H7"/>
    <mergeCell ref="I5:I7"/>
    <mergeCell ref="A5:A7"/>
    <mergeCell ref="B5:B7"/>
    <mergeCell ref="C5:C7"/>
    <mergeCell ref="D5:D7"/>
    <mergeCell ref="E5:E7"/>
    <mergeCell ref="F5:F7"/>
  </mergeCells>
  <pageMargins left="0.59055118110236227" right="0" top="0" bottom="0" header="0" footer="0.31496062992125984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view="pageBreakPreview" zoomScale="86" zoomScaleNormal="80" zoomScaleSheetLayoutView="86" workbookViewId="0">
      <selection activeCell="B8" sqref="B8:B10"/>
    </sheetView>
  </sheetViews>
  <sheetFormatPr defaultRowHeight="21.75" x14ac:dyDescent="0.5"/>
  <cols>
    <col min="1" max="1" width="5.25" style="26" customWidth="1"/>
    <col min="2" max="2" width="22" style="8" customWidth="1"/>
    <col min="3" max="3" width="12.75" style="1" customWidth="1"/>
    <col min="4" max="4" width="11.625" style="11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10" customWidth="1"/>
    <col min="10" max="10" width="26.25" style="1" customWidth="1"/>
    <col min="11" max="11" width="5.375" style="1" customWidth="1"/>
    <col min="12" max="12" width="5" style="1" customWidth="1"/>
    <col min="13" max="13" width="5.625" style="1" customWidth="1"/>
    <col min="14" max="15" width="8.25" style="15" bestFit="1" customWidth="1"/>
    <col min="16" max="17" width="7.125" style="15" bestFit="1" customWidth="1"/>
    <col min="18" max="18" width="6.75" style="15" bestFit="1" customWidth="1"/>
    <col min="19" max="23" width="7.125" style="15" bestFit="1" customWidth="1"/>
    <col min="24" max="16384" width="9" style="1"/>
  </cols>
  <sheetData>
    <row r="1" spans="1:24" ht="48.75" customHeight="1" x14ac:dyDescent="0.3">
      <c r="A1" s="644" t="s">
        <v>876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</row>
    <row r="2" spans="1:24" ht="18.75" customHeight="1" x14ac:dyDescent="0.3">
      <c r="A2" s="519" t="s">
        <v>0</v>
      </c>
      <c r="B2" s="645" t="s">
        <v>1</v>
      </c>
      <c r="C2" s="647" t="s">
        <v>2</v>
      </c>
      <c r="D2" s="649" t="s">
        <v>3</v>
      </c>
      <c r="E2" s="651" t="s">
        <v>477</v>
      </c>
      <c r="F2" s="651"/>
      <c r="G2" s="651"/>
      <c r="H2" s="652"/>
      <c r="I2" s="653" t="s">
        <v>4</v>
      </c>
      <c r="J2" s="655" t="s">
        <v>5</v>
      </c>
      <c r="K2" s="657" t="s">
        <v>205</v>
      </c>
      <c r="L2" s="658"/>
      <c r="M2" s="659"/>
      <c r="N2" s="675" t="s">
        <v>6</v>
      </c>
      <c r="O2" s="676"/>
      <c r="P2" s="676"/>
      <c r="Q2" s="676"/>
      <c r="R2" s="676"/>
      <c r="S2" s="676"/>
      <c r="T2" s="676"/>
      <c r="U2" s="676"/>
      <c r="V2" s="676"/>
      <c r="W2" s="677"/>
    </row>
    <row r="3" spans="1:24" ht="49.5" x14ac:dyDescent="0.3">
      <c r="A3" s="520"/>
      <c r="B3" s="646"/>
      <c r="C3" s="648"/>
      <c r="D3" s="650"/>
      <c r="E3" s="27" t="s">
        <v>7</v>
      </c>
      <c r="F3" s="27" t="s">
        <v>8</v>
      </c>
      <c r="G3" s="27" t="s">
        <v>9</v>
      </c>
      <c r="H3" s="27" t="s">
        <v>10</v>
      </c>
      <c r="I3" s="654"/>
      <c r="J3" s="656"/>
      <c r="K3" s="30">
        <v>2556</v>
      </c>
      <c r="L3" s="30">
        <v>2557</v>
      </c>
      <c r="M3" s="30">
        <v>2558</v>
      </c>
      <c r="N3" s="31" t="s">
        <v>11</v>
      </c>
      <c r="O3" s="32" t="s">
        <v>12</v>
      </c>
      <c r="P3" s="32" t="s">
        <v>13</v>
      </c>
      <c r="Q3" s="32" t="s">
        <v>14</v>
      </c>
      <c r="R3" s="32" t="s">
        <v>15</v>
      </c>
      <c r="S3" s="32" t="s">
        <v>16</v>
      </c>
      <c r="T3" s="32" t="s">
        <v>17</v>
      </c>
      <c r="U3" s="32" t="s">
        <v>18</v>
      </c>
      <c r="V3" s="32" t="s">
        <v>19</v>
      </c>
      <c r="W3" s="32" t="s">
        <v>20</v>
      </c>
    </row>
    <row r="4" spans="1:24" s="28" customFormat="1" ht="21.75" customHeight="1" x14ac:dyDescent="0.2">
      <c r="A4" s="678" t="s">
        <v>609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80"/>
      <c r="X4" s="29"/>
    </row>
    <row r="5" spans="1:24" s="37" customFormat="1" ht="37.5" customHeight="1" x14ac:dyDescent="0.3">
      <c r="A5" s="558" t="s">
        <v>697</v>
      </c>
      <c r="B5" s="669" t="s">
        <v>698</v>
      </c>
      <c r="C5" s="669" t="s">
        <v>699</v>
      </c>
      <c r="D5" s="669" t="s">
        <v>700</v>
      </c>
      <c r="E5" s="687"/>
      <c r="F5" s="662"/>
      <c r="G5" s="662" t="s">
        <v>21</v>
      </c>
      <c r="H5" s="662" t="s">
        <v>21</v>
      </c>
      <c r="I5" s="669" t="s">
        <v>501</v>
      </c>
      <c r="J5" s="33" t="s">
        <v>701</v>
      </c>
      <c r="K5" s="59"/>
      <c r="L5" s="59"/>
      <c r="M5" s="59"/>
      <c r="N5" s="149">
        <v>89816</v>
      </c>
      <c r="O5" s="115">
        <v>22131</v>
      </c>
      <c r="P5" s="115">
        <v>9544</v>
      </c>
      <c r="Q5" s="115">
        <v>17536</v>
      </c>
      <c r="R5" s="115">
        <v>8475</v>
      </c>
      <c r="S5" s="115">
        <v>10588</v>
      </c>
      <c r="T5" s="115">
        <v>8471</v>
      </c>
      <c r="U5" s="115">
        <v>5963</v>
      </c>
      <c r="V5" s="115">
        <v>2859</v>
      </c>
      <c r="W5" s="115">
        <v>4249</v>
      </c>
      <c r="X5" s="36"/>
    </row>
    <row r="6" spans="1:24" s="37" customFormat="1" x14ac:dyDescent="0.3">
      <c r="A6" s="510"/>
      <c r="B6" s="673"/>
      <c r="C6" s="673"/>
      <c r="D6" s="673"/>
      <c r="E6" s="688"/>
      <c r="F6" s="663"/>
      <c r="G6" s="663"/>
      <c r="H6" s="663"/>
      <c r="I6" s="673"/>
      <c r="J6" s="33" t="s">
        <v>702</v>
      </c>
      <c r="K6" s="59"/>
      <c r="L6" s="59"/>
      <c r="M6" s="59"/>
      <c r="N6" s="376">
        <v>555348</v>
      </c>
      <c r="O6" s="218">
        <v>110219</v>
      </c>
      <c r="P6" s="218">
        <v>81257</v>
      </c>
      <c r="Q6" s="218">
        <v>86411</v>
      </c>
      <c r="R6" s="218">
        <v>63569</v>
      </c>
      <c r="S6" s="218">
        <v>55682</v>
      </c>
      <c r="T6" s="218">
        <v>57857</v>
      </c>
      <c r="U6" s="218">
        <v>37608</v>
      </c>
      <c r="V6" s="218">
        <v>26603</v>
      </c>
      <c r="W6" s="218">
        <v>36112</v>
      </c>
      <c r="X6" s="38"/>
    </row>
    <row r="7" spans="1:24" s="37" customFormat="1" x14ac:dyDescent="0.3">
      <c r="A7" s="511"/>
      <c r="B7" s="674"/>
      <c r="C7" s="674"/>
      <c r="D7" s="674"/>
      <c r="E7" s="689"/>
      <c r="F7" s="664"/>
      <c r="G7" s="664"/>
      <c r="H7" s="664"/>
      <c r="I7" s="674"/>
      <c r="J7" s="33" t="s">
        <v>25</v>
      </c>
      <c r="K7" s="59"/>
      <c r="L7" s="59"/>
      <c r="M7" s="59"/>
      <c r="N7" s="275">
        <f t="shared" ref="N7:W7" si="0">N5*100/N6</f>
        <v>16.172922203735315</v>
      </c>
      <c r="O7" s="275">
        <f t="shared" si="0"/>
        <v>20.079115216069823</v>
      </c>
      <c r="P7" s="275">
        <f t="shared" si="0"/>
        <v>11.745449622801727</v>
      </c>
      <c r="Q7" s="275">
        <f t="shared" si="0"/>
        <v>20.293712606033953</v>
      </c>
      <c r="R7" s="275">
        <f t="shared" si="0"/>
        <v>13.331969985370227</v>
      </c>
      <c r="S7" s="275">
        <f t="shared" si="0"/>
        <v>19.015121583276464</v>
      </c>
      <c r="T7" s="275">
        <f t="shared" si="0"/>
        <v>14.641270719186961</v>
      </c>
      <c r="U7" s="275">
        <f t="shared" si="0"/>
        <v>15.855669006594342</v>
      </c>
      <c r="V7" s="275">
        <f t="shared" si="0"/>
        <v>10.746908243431191</v>
      </c>
      <c r="W7" s="275">
        <f t="shared" si="0"/>
        <v>11.766171909614533</v>
      </c>
      <c r="X7" s="39"/>
    </row>
    <row r="8" spans="1:24" s="40" customFormat="1" ht="37.5" customHeight="1" x14ac:dyDescent="0.3">
      <c r="A8" s="509" t="s">
        <v>703</v>
      </c>
      <c r="B8" s="669" t="s">
        <v>704</v>
      </c>
      <c r="C8" s="669" t="s">
        <v>83</v>
      </c>
      <c r="D8" s="735" t="s">
        <v>700</v>
      </c>
      <c r="E8" s="687"/>
      <c r="F8" s="662"/>
      <c r="G8" s="687"/>
      <c r="H8" s="662" t="s">
        <v>21</v>
      </c>
      <c r="I8" s="669" t="s">
        <v>705</v>
      </c>
      <c r="J8" s="33" t="s">
        <v>706</v>
      </c>
      <c r="K8" s="59"/>
      <c r="L8" s="59"/>
      <c r="M8" s="59"/>
      <c r="N8" s="117"/>
      <c r="O8" s="178">
        <v>13</v>
      </c>
      <c r="P8" s="178">
        <v>4</v>
      </c>
      <c r="Q8" s="178"/>
      <c r="R8" s="177">
        <v>6</v>
      </c>
      <c r="S8" s="377">
        <v>4</v>
      </c>
      <c r="T8" s="178">
        <v>7</v>
      </c>
      <c r="U8" s="178">
        <v>5</v>
      </c>
      <c r="V8" s="111"/>
      <c r="W8" s="284"/>
      <c r="X8" s="44"/>
    </row>
    <row r="9" spans="1:24" s="40" customFormat="1" ht="21.75" customHeight="1" x14ac:dyDescent="0.3">
      <c r="A9" s="512"/>
      <c r="B9" s="673"/>
      <c r="C9" s="673"/>
      <c r="D9" s="736"/>
      <c r="E9" s="688"/>
      <c r="F9" s="663"/>
      <c r="G9" s="688"/>
      <c r="H9" s="663"/>
      <c r="I9" s="673"/>
      <c r="J9" s="33" t="s">
        <v>707</v>
      </c>
      <c r="K9" s="59"/>
      <c r="L9" s="59"/>
      <c r="M9" s="59"/>
      <c r="N9" s="117"/>
      <c r="O9" s="178">
        <v>21</v>
      </c>
      <c r="P9" s="178">
        <v>4</v>
      </c>
      <c r="Q9" s="178"/>
      <c r="R9" s="177">
        <v>6</v>
      </c>
      <c r="S9" s="377">
        <v>15</v>
      </c>
      <c r="T9" s="178">
        <v>7</v>
      </c>
      <c r="U9" s="178">
        <v>9</v>
      </c>
      <c r="V9" s="111"/>
      <c r="W9" s="284"/>
      <c r="X9" s="44"/>
    </row>
    <row r="10" spans="1:24" s="40" customFormat="1" x14ac:dyDescent="0.3">
      <c r="A10" s="513"/>
      <c r="B10" s="674"/>
      <c r="C10" s="674"/>
      <c r="D10" s="737"/>
      <c r="E10" s="689"/>
      <c r="F10" s="664"/>
      <c r="G10" s="689"/>
      <c r="H10" s="664"/>
      <c r="I10" s="674"/>
      <c r="J10" s="33" t="s">
        <v>25</v>
      </c>
      <c r="K10" s="59"/>
      <c r="L10" s="59"/>
      <c r="M10" s="59"/>
      <c r="N10" s="127"/>
      <c r="O10" s="290">
        <f>O8*100/O9</f>
        <v>61.904761904761905</v>
      </c>
      <c r="P10" s="125">
        <v>100</v>
      </c>
      <c r="Q10" s="125"/>
      <c r="R10" s="177">
        <v>100</v>
      </c>
      <c r="S10" s="378">
        <v>26.666666666666668</v>
      </c>
      <c r="T10" s="125">
        <f t="shared" ref="T10:U10" si="1">T8*100/T9</f>
        <v>100</v>
      </c>
      <c r="U10" s="125">
        <f t="shared" si="1"/>
        <v>55.555555555555557</v>
      </c>
      <c r="V10" s="79"/>
      <c r="W10" s="127"/>
      <c r="X10" s="45"/>
    </row>
  </sheetData>
  <mergeCells count="29">
    <mergeCell ref="A4:W4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G8:G10"/>
    <mergeCell ref="H8:H10"/>
    <mergeCell ref="I8:I10"/>
    <mergeCell ref="F8:F10"/>
    <mergeCell ref="A8:A10"/>
    <mergeCell ref="B8:B10"/>
    <mergeCell ref="C8:C10"/>
    <mergeCell ref="D8:D10"/>
    <mergeCell ref="E8:E10"/>
  </mergeCells>
  <pageMargins left="0.59055118110236227" right="0" top="0" bottom="0" header="0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26</vt:i4>
      </vt:variant>
    </vt:vector>
  </HeadingPairs>
  <TitlesOfParts>
    <vt:vector size="39" baseType="lpstr">
      <vt:lpstr>ส่งเสริม</vt:lpstr>
      <vt:lpstr>NCD </vt:lpstr>
      <vt:lpstr>ควบคุมโรค </vt:lpstr>
      <vt:lpstr>แพทย์แผนไทย</vt:lpstr>
      <vt:lpstr>คณภาพ</vt:lpstr>
      <vt:lpstr>ประกัน</vt:lpstr>
      <vt:lpstr>คุ้มครอง</vt:lpstr>
      <vt:lpstr>สิ่งแวดล้อม</vt:lpstr>
      <vt:lpstr>ทรัพบุคคล</vt:lpstr>
      <vt:lpstr>นิติการ</vt:lpstr>
      <vt:lpstr>บริหาร</vt:lpstr>
      <vt:lpstr>ยุทธศาสตร์</vt:lpstr>
      <vt:lpstr>ทันตะ</vt:lpstr>
      <vt:lpstr>'NCD '!Print_Area</vt:lpstr>
      <vt:lpstr>คณภาพ!Print_Area</vt:lpstr>
      <vt:lpstr>'ควบคุมโรค '!Print_Area</vt:lpstr>
      <vt:lpstr>คุ้มครอง!Print_Area</vt:lpstr>
      <vt:lpstr>ทรัพบุคคล!Print_Area</vt:lpstr>
      <vt:lpstr>ทันตะ!Print_Area</vt:lpstr>
      <vt:lpstr>นิติการ!Print_Area</vt:lpstr>
      <vt:lpstr>บริหาร!Print_Area</vt:lpstr>
      <vt:lpstr>ประกัน!Print_Area</vt:lpstr>
      <vt:lpstr>แพทย์แผนไทย!Print_Area</vt:lpstr>
      <vt:lpstr>ยุทธศาสตร์!Print_Area</vt:lpstr>
      <vt:lpstr>ส่งเสริม!Print_Area</vt:lpstr>
      <vt:lpstr>สิ่งแวดล้อม!Print_Area</vt:lpstr>
      <vt:lpstr>'NCD '!Print_Titles</vt:lpstr>
      <vt:lpstr>คณภาพ!Print_Titles</vt:lpstr>
      <vt:lpstr>'ควบคุมโรค '!Print_Titles</vt:lpstr>
      <vt:lpstr>คุ้มครอง!Print_Titles</vt:lpstr>
      <vt:lpstr>ทรัพบุคคล!Print_Titles</vt:lpstr>
      <vt:lpstr>ทันตะ!Print_Titles</vt:lpstr>
      <vt:lpstr>นิติการ!Print_Titles</vt:lpstr>
      <vt:lpstr>บริหาร!Print_Titles</vt:lpstr>
      <vt:lpstr>ประกัน!Print_Titles</vt:lpstr>
      <vt:lpstr>แพทย์แผนไทย!Print_Titles</vt:lpstr>
      <vt:lpstr>ยุทธศาสตร์!Print_Titles</vt:lpstr>
      <vt:lpstr>ส่งเสริม!Print_Titles</vt:lpstr>
      <vt:lpstr>สิ่งแวดล้อม!Print_Titles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nascomp</cp:lastModifiedBy>
  <cp:lastPrinted>2016-06-23T02:39:44Z</cp:lastPrinted>
  <dcterms:created xsi:type="dcterms:W3CDTF">2015-11-12T08:27:45Z</dcterms:created>
  <dcterms:modified xsi:type="dcterms:W3CDTF">2016-06-23T08:53:03Z</dcterms:modified>
</cp:coreProperties>
</file>